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2A0AC7E-C89B-4046-8C92-C84210635F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  <sheet name="工作表1" sheetId="2" r:id="rId2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G93" i="1" l="1"/>
  <c r="I4" i="2"/>
  <c r="I5" i="2"/>
  <c r="I6" i="2"/>
  <c r="I25" i="2" s="1"/>
  <c r="I7" i="2"/>
  <c r="I8" i="2"/>
  <c r="I9" i="2"/>
  <c r="I10" i="2"/>
  <c r="I11" i="2"/>
  <c r="I12" i="2"/>
  <c r="G25" i="2"/>
  <c r="I4" i="1"/>
  <c r="I93" i="1" s="1"/>
</calcChain>
</file>

<file path=xl/sharedStrings.xml><?xml version="1.0" encoding="utf-8"?>
<sst xmlns="http://schemas.openxmlformats.org/spreadsheetml/2006/main" count="714" uniqueCount="283">
  <si>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</si>
  <si>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</si>
  <si>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</si>
  <si>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</si>
  <si>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</si>
  <si>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</si>
  <si>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</si>
  <si>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</si>
  <si>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</si>
  <si>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</si>
  <si>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</si>
  <si>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</si>
  <si>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</si>
  <si>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</si>
  <si>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</si>
  <si>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</si>
  <si>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永康</t>
    </r>
    <r>
      <rPr>
        <sz val="18"/>
        <color indexed="8"/>
        <rFont val="標楷體"/>
        <family val="4"/>
        <charset val="136"/>
      </rPr>
      <t xml:space="preserve">區復興國小圖書館（室）圖書採購書單                   </t>
    </r>
    <phoneticPr fontId="1" type="noConversion"/>
  </si>
  <si>
    <t>學校班級最高學生數(29)人</t>
    <phoneticPr fontId="1" type="noConversion"/>
  </si>
  <si>
    <t xml:space="preserve">
米奇巴克有限公司
</t>
  </si>
  <si>
    <t xml:space="preserve">
三采文化股份有限公司
</t>
  </si>
  <si>
    <t xml:space="preserve">
時報文化出版企業股份有限公司
</t>
  </si>
  <si>
    <t xml:space="preserve">
Laura Bunting
</t>
  </si>
  <si>
    <t xml:space="preserve">
步步出版(讀書共和國文化有限公司)
</t>
  </si>
  <si>
    <t xml:space="preserve">
Leo Lionni
</t>
  </si>
  <si>
    <t xml:space="preserve">
快樂文化(讀書共和國文化有限公司)
</t>
  </si>
  <si>
    <t xml:space="preserve">
作者／吳祥敏
繪者／夏吉安、莊建宇
</t>
  </si>
  <si>
    <t xml:space="preserve">
遠見天下文化出版股份有限公司
</t>
  </si>
  <si>
    <t xml:space="preserve">
Felicity Brooks
</t>
  </si>
  <si>
    <t xml:space="preserve">
岑澎維
</t>
  </si>
  <si>
    <t xml:space="preserve">
小麥田(城邦文化事業股份有限公司)
</t>
  </si>
  <si>
    <t xml:space="preserve">
筒井ともみ、
ヨシタケシンスケ
</t>
  </si>
  <si>
    <t xml:space="preserve">
遠流出版事業股份有限公司
</t>
  </si>
  <si>
    <t xml:space="preserve">
Arnold Lobel
</t>
  </si>
  <si>
    <t>麗莎．曼徹芙(Lisa Mantchev)、潔西卡．寇特妮–堤可(Jessica Courtney-Tickle)</t>
    <phoneticPr fontId="14" type="noConversion"/>
  </si>
  <si>
    <t>作者／安藤忠雄
繪者／こうしろう　はた</t>
    <phoneticPr fontId="1" type="noConversion"/>
  </si>
  <si>
    <t>最棒的樹</t>
  </si>
  <si>
    <t>青林國際出版股份有限公司</t>
  </si>
  <si>
    <t>如果愛是一隻貓</t>
    <phoneticPr fontId="1" type="noConversion"/>
  </si>
  <si>
    <t>郭飛飛</t>
    <phoneticPr fontId="1" type="noConversion"/>
  </si>
  <si>
    <t>三民書局股份有限公司</t>
    <phoneticPr fontId="1" type="noConversion"/>
  </si>
  <si>
    <t>Blabey, Aaron</t>
  </si>
  <si>
    <t>Scholastic</t>
  </si>
  <si>
    <t>馬來西亞</t>
  </si>
  <si>
    <t>3</t>
    <phoneticPr fontId="15" type="noConversion"/>
  </si>
  <si>
    <t>否</t>
  </si>
  <si>
    <t>Flying Eye Books</t>
  </si>
  <si>
    <t>What Happens Next?</t>
  </si>
  <si>
    <t>Shinsuke Yoshitake</t>
  </si>
  <si>
    <t>Thames and Hudson Ltd</t>
  </si>
  <si>
    <t>It's a No-Money Day</t>
  </si>
  <si>
    <t>Kate Milner</t>
  </si>
  <si>
    <t>Barrington Stoke</t>
  </si>
  <si>
    <t>10 Minutes Till Bedtime</t>
  </si>
  <si>
    <t>Rathmann, Peggy</t>
  </si>
  <si>
    <t>Puffin Books</t>
  </si>
  <si>
    <t>美國</t>
  </si>
  <si>
    <t>Who Has These Feet?</t>
  </si>
  <si>
    <t>I Got a Chicken for My Birthday</t>
  </si>
  <si>
    <t>Kate, Who Tamed the Wind</t>
  </si>
  <si>
    <t>Scanlon, Liz Garton/ White, Lee</t>
  </si>
  <si>
    <t>Schwartz &amp; Wade Books</t>
  </si>
  <si>
    <t>The Memory Box A Book About Grief</t>
  </si>
  <si>
    <t>Rowland, Joanna/ Baker, Thea</t>
  </si>
  <si>
    <t>Sparkhouse Family</t>
  </si>
  <si>
    <t>Wildflowers: Toon Level 2</t>
  </si>
  <si>
    <t>Liniers</t>
  </si>
  <si>
    <t>Toon Books</t>
  </si>
  <si>
    <t>The Little Gardener</t>
    <phoneticPr fontId="1" type="noConversion"/>
  </si>
  <si>
    <t>Hughes, Emily</t>
    <phoneticPr fontId="1" type="noConversion"/>
  </si>
  <si>
    <t xml:space="preserve">動物園有小偷 </t>
  </si>
  <si>
    <t xml:space="preserve">石頭湯 </t>
  </si>
  <si>
    <t xml:space="preserve">外婆住在香水村 </t>
  </si>
  <si>
    <t xml:space="preserve">地震了！這個時候該怎麼辦？ </t>
  </si>
  <si>
    <t xml:space="preserve">一起幫忙蓋房子！ </t>
  </si>
  <si>
    <t xml:space="preserve">天空的顏色 </t>
  </si>
  <si>
    <t xml:space="preserve">我有兩個家 </t>
  </si>
  <si>
    <t xml:space="preserve">熊爸爸去另一個城市工作 </t>
  </si>
  <si>
    <t xml:space="preserve">是誰搶走了我的名字？ </t>
  </si>
  <si>
    <t xml:space="preserve">神話地圖：認識 12 大古文明中的神祇、怪獸與英雄故事 </t>
  </si>
  <si>
    <t xml:space="preserve">艾莉絲的樹 </t>
  </si>
  <si>
    <t xml:space="preserve">女力科學家 3：程式語言女王 揪出電腦 bug 的葛麗絲‧霍普 </t>
  </si>
  <si>
    <t xml:space="preserve">代號：小魷魚 </t>
  </si>
  <si>
    <t xml:space="preserve">永恆的點點女王：草間彌生 </t>
  </si>
  <si>
    <t xml:space="preserve">五年五班，三劍客 </t>
  </si>
  <si>
    <t>1</t>
    <phoneticPr fontId="1" type="noConversion"/>
  </si>
  <si>
    <t>臺灣</t>
    <phoneticPr fontId="1" type="noConversion"/>
  </si>
  <si>
    <t xml:space="preserve">主角不是獅子 </t>
    <phoneticPr fontId="1" type="noConversion"/>
  </si>
  <si>
    <t>林玟儀文; 施政廷圖</t>
  </si>
  <si>
    <t>三之三文化 </t>
  </si>
  <si>
    <t>劉思源文; 南君圖</t>
  </si>
  <si>
    <t>愛智</t>
  </si>
  <si>
    <t>強.穆特文.圖; 馬景賢譯 </t>
    <phoneticPr fontId="1" type="noConversion"/>
  </si>
  <si>
    <t>小魯文化 </t>
  </si>
  <si>
    <t>方素珍文; 索妮亞.達諾夫斯基(Sonja Danowski)圖 </t>
  </si>
  <si>
    <t>遠流 </t>
  </si>
  <si>
    <t xml:space="preserve">國崎信江文; 福田岩緒圖; 鄧吉兒譯 </t>
    <phoneticPr fontId="1" type="noConversion"/>
  </si>
  <si>
    <t xml:space="preserve">小熊 </t>
    <phoneticPr fontId="1" type="noConversion"/>
  </si>
  <si>
    <t>史卓克(Cally Stronk)文; 彼得(Andrea Peter)圖; 劉孟穎譯 </t>
  </si>
  <si>
    <t>韋伯文化國際</t>
  </si>
  <si>
    <t>彼得.雷諾茲文圖; 阿甲譯 </t>
  </si>
  <si>
    <t>和英文化 </t>
  </si>
  <si>
    <t>瑪莉安.德.史梅特文; 妮可.塔斯瑪圖; 鄭如瑤翻譯</t>
  </si>
  <si>
    <t>小魯文化</t>
  </si>
  <si>
    <t>陳致元作繪</t>
  </si>
  <si>
    <t>塔西亞(Tàssies)文.圖; 吉光譯</t>
  </si>
  <si>
    <t>遠見天下文化</t>
  </si>
  <si>
    <t>迪亞哥.德莫雷斯(Thiago de Moraes)作; 謝靜雯, 郭庭瑄, 溫力泰譯</t>
  </si>
  <si>
    <t>三采文化</t>
  </si>
  <si>
    <t>伊芙.邦婷(Eve Bunting)文; 羅奈德.希姆勒(Ronald Himler)圖; 劉清彥譯</t>
  </si>
  <si>
    <t>道聲</t>
  </si>
  <si>
    <t>蘿莉.沃瑪克(Laurie Wallmark)文; 吳菁蓁(Katy Wu)圖; 徐仕美譯</t>
  </si>
  <si>
    <t>親子天下 </t>
  </si>
  <si>
    <t>林滿秋作</t>
  </si>
  <si>
    <t>潔西卡.寇特妮-堤可(Jessica Courtney-Tickle)繪; 黃筱茵譯 </t>
  </si>
  <si>
    <t>水滴文化 </t>
  </si>
  <si>
    <t>周姚萍編寫; 右耳圖 </t>
  </si>
  <si>
    <t>遠見天下文化 </t>
  </si>
  <si>
    <t>洪志明作; 黃雄生繪</t>
  </si>
  <si>
    <t>I Need A Hug</t>
    <phoneticPr fontId="1" type="noConversion"/>
  </si>
  <si>
    <t>是</t>
    <phoneticPr fontId="1" type="noConversion"/>
  </si>
  <si>
    <t>英國</t>
    <phoneticPr fontId="1" type="noConversion"/>
  </si>
  <si>
    <t>美國</t>
    <phoneticPr fontId="16" type="noConversion"/>
  </si>
  <si>
    <t>Henry Holt &amp; Company</t>
  </si>
  <si>
    <t>Gehl, Laura/ Horne, Sarah (ILT)</t>
    <phoneticPr fontId="1" type="noConversion"/>
  </si>
  <si>
    <t>Carolrhoda Books ®</t>
    <phoneticPr fontId="1" type="noConversion"/>
  </si>
  <si>
    <t>3</t>
  </si>
  <si>
    <t>Hulbert, Laura/ Brooks, Erik</t>
    <phoneticPr fontId="1" type="noConversion"/>
  </si>
  <si>
    <t>達魯的愛心樹</t>
  </si>
  <si>
    <t>作者／尤尼雅．克雷亞(Yuniar Khairani) 繪者／米拉．維達哈蒂(Mira Widhayati)</t>
  </si>
  <si>
    <t>愛米粒出版有限公司</t>
  </si>
  <si>
    <t>作／John Duvall 繪／Rebecca Gibbon</t>
  </si>
  <si>
    <t>小熊逛市場</t>
  </si>
  <si>
    <t>四也文化出版有限公司</t>
  </si>
  <si>
    <t>文／張素卿(kiki) 圖／周見信</t>
    <phoneticPr fontId="1" type="noConversion"/>
  </si>
  <si>
    <t>我的完美願望</t>
    <phoneticPr fontId="1" type="noConversion"/>
  </si>
  <si>
    <t>圖書館裡的祕密：建築大師安藤忠雄的首度繪本創作</t>
    <phoneticPr fontId="1" type="noConversion"/>
  </si>
  <si>
    <t>說謊鳥</t>
    <phoneticPr fontId="1" type="noConversion"/>
  </si>
  <si>
    <t>世界上最大的房子</t>
    <phoneticPr fontId="1" type="noConversion"/>
  </si>
  <si>
    <t>孩子的第一本同理認知小百科：我很特別，你很特別</t>
    <phoneticPr fontId="1" type="noConversion"/>
  </si>
  <si>
    <t>安心國小4：抱怨靠邊站</t>
    <phoneticPr fontId="1" type="noConversion"/>
  </si>
  <si>
    <t xml:space="preserve">真好耶！小學生快樂生活日記（日本知名編劇筒井共美X人氣繪本作家吉竹伸介超療癒之作）
</t>
    <phoneticPr fontId="1" type="noConversion"/>
  </si>
  <si>
    <t xml:space="preserve">大象舅舅（中英雙語讀本）
</t>
    <phoneticPr fontId="1" type="noConversion"/>
  </si>
  <si>
    <t>漫畫昆蟲記──酷蟲學校甲蟲這一班：爆笑全集 套書共五冊： 《漫畫昆蟲記──酷蟲學校甲蟲這一班：蜘蛛插班生來了！》 《漫畫昆蟲記──酷蟲學校甲蟲這一班：鹿角鍬同學遇到對手》 《漫畫昆蟲記──酷蟲學校甲蟲這一班：虎甲蟲的榮譽之戰》 《漫畫昆蟲記──酷蟲學校甲蟲這一班：傳說中的七隻小矮象》 《漫畫昆蟲記──酷蟲學校甲蟲這一班：愛惹麻煩的金龜子》</t>
    <phoneticPr fontId="1" type="noConversion"/>
  </si>
  <si>
    <t>斯洛伐克百年老市集</t>
  </si>
  <si>
    <t>聯經出版事業股份有限公司</t>
  </si>
  <si>
    <t>梁晨</t>
  </si>
  <si>
    <t>我們的城市英雄</t>
    <phoneticPr fontId="1" type="noConversion"/>
  </si>
  <si>
    <t>人體奧祕大發現 受傷和生病之謎大解密</t>
  </si>
  <si>
    <t>小大人的公衛素養課：流行病學×預防醫學 中研院院士陳建仁首本防疫圖文知識書</t>
    <phoneticPr fontId="1" type="noConversion"/>
  </si>
  <si>
    <t>歡迎光臨！怪獸科學實驗室1：化學自然篇</t>
    <phoneticPr fontId="1" type="noConversion"/>
  </si>
  <si>
    <t>李映璇、易彥廷、沈郁芷、韓斯</t>
  </si>
  <si>
    <t>歡迎光臨！怪獸科學實驗室2：物質物理篇</t>
    <phoneticPr fontId="1" type="noConversion"/>
  </si>
  <si>
    <t>康軒文教事業股份有限公司</t>
  </si>
  <si>
    <t>小牛頓科學教育有限公司</t>
  </si>
  <si>
    <t>漢欣文化事業有限公司(雅書堂文化事業有限公司)</t>
  </si>
  <si>
    <t>著作．繪圖／西本修 監修／坂井建雄</t>
    <phoneticPr fontId="1" type="noConversion"/>
  </si>
  <si>
    <t>Why？細菌與病毒</t>
  </si>
  <si>
    <t>著／Kim Jungwook 繪／Kim Kangho</t>
    <phoneticPr fontId="1" type="noConversion"/>
  </si>
  <si>
    <t>手繪圖解‧天氣動態全知道 生活萬用氣象學：大氣科學博士為你解析75個必懂氣象關鍵詞，從全球氣候到臺灣特有氣象，一次搞懂風、雨、雷、電、霧、霾、颮等大氣現象！</t>
  </si>
  <si>
    <t>和平國際文化有限公司</t>
  </si>
  <si>
    <t>楊憶婷</t>
  </si>
  <si>
    <t>病毒不是故意的？！──認識傳染病大小事</t>
  </si>
  <si>
    <t>遠見天下文化出版股份有限公司</t>
  </si>
  <si>
    <t>林大利</t>
  </si>
  <si>
    <t>Girls’Talk女生的悄悄話：女生的性徵、外貌、性與心事</t>
  </si>
  <si>
    <t>小魯文化事業股份有限公司</t>
  </si>
  <si>
    <t>翼大</t>
  </si>
  <si>
    <t>【小學生安心上學系列】我不喜歡你這樣對我：遠離言語傷害、肢體暴力、網路攻擊與威脅的校園霸凌</t>
  </si>
  <si>
    <t>采實文化事業股份有限公司</t>
  </si>
  <si>
    <t>米米和莎莎2：一個美好的假日</t>
  </si>
  <si>
    <t>四也文化出版有限公司</t>
    <phoneticPr fontId="1" type="noConversion"/>
  </si>
  <si>
    <t>Katarína Kerekesová、Katarína Moláková、Alexandra Salmela</t>
    <phoneticPr fontId="1" type="noConversion"/>
  </si>
  <si>
    <t>我的非洲家人（新版）</t>
    <phoneticPr fontId="1" type="noConversion"/>
  </si>
  <si>
    <t>堀米薰</t>
  </si>
  <si>
    <t>神奇數字123</t>
    <phoneticPr fontId="1" type="noConversion"/>
  </si>
  <si>
    <t>華碩文化科技有限公</t>
  </si>
  <si>
    <t>Beijing Bangson Culture編輯群</t>
    <phoneticPr fontId="1" type="noConversion"/>
  </si>
  <si>
    <t>成語迷宮. 蟲林鳥獸篇</t>
    <phoneticPr fontId="1" type="noConversion"/>
  </si>
  <si>
    <t>小牛頓科學教育有限公司編輯團隊</t>
    <phoneticPr fontId="1" type="noConversion"/>
  </si>
  <si>
    <t>大野狼的餐桌：不吃小紅帽、款待三隻小豬……31道美食翻轉經典童話，做料理、聽思辨故事，餐桌的公民素養課</t>
    <phoneticPr fontId="1" type="noConversion"/>
  </si>
  <si>
    <t>小麥田(城邦文化事業股份有限公司)</t>
    <phoneticPr fontId="1" type="noConversion"/>
  </si>
  <si>
    <t>陶樂蒂</t>
    <phoneticPr fontId="1" type="noConversion"/>
  </si>
  <si>
    <t>失能旅社</t>
  </si>
  <si>
    <t>大辣出版股份有限公司</t>
  </si>
  <si>
    <t>Gami</t>
    <phoneticPr fontId="1" type="noConversion"/>
  </si>
  <si>
    <t>遠流出版事業股份有限公司</t>
  </si>
  <si>
    <t>Brian Floca</t>
    <phoneticPr fontId="1" type="noConversion"/>
  </si>
  <si>
    <t>親子天下股份有限公司</t>
    <phoneticPr fontId="1" type="noConversion"/>
  </si>
  <si>
    <t>陳建仁、胡妙芬</t>
    <phoneticPr fontId="1" type="noConversion"/>
  </si>
  <si>
    <t>出發吧！環遊世界國家公園</t>
    <phoneticPr fontId="1" type="noConversion"/>
  </si>
  <si>
    <t>遠見天下文化出版股份有限公司</t>
    <phoneticPr fontId="1" type="noConversion"/>
  </si>
  <si>
    <t>科學家都在做什麼？21位現代科學達人為你解答</t>
    <phoneticPr fontId="1" type="noConversion"/>
  </si>
  <si>
    <t>遠流出版事業股份有限公司</t>
    <phoneticPr fontId="1" type="noConversion"/>
  </si>
  <si>
    <t>郭雅欣、陳雅茜、許雅筑、鄭茜文等</t>
    <phoneticPr fontId="1" type="noConversion"/>
  </si>
  <si>
    <t>早知道就這樣學修辭</t>
    <phoneticPr fontId="1" type="noConversion"/>
  </si>
  <si>
    <t>亮語文創教育有限公司</t>
    <phoneticPr fontId="1" type="noConversion"/>
  </si>
  <si>
    <t>彭瑜亮、邱絲敏</t>
    <phoneticPr fontId="1" type="noConversion"/>
  </si>
  <si>
    <t>我種了高麗菜</t>
  </si>
  <si>
    <t>我家能源從哪兒來？</t>
    <phoneticPr fontId="1" type="noConversion"/>
  </si>
  <si>
    <t>發明之書：科技改變世界的故事</t>
    <phoneticPr fontId="1" type="noConversion"/>
  </si>
  <si>
    <t>公平與不公平</t>
    <phoneticPr fontId="1" type="noConversion"/>
  </si>
  <si>
    <t>神奇行李箱</t>
    <phoneticPr fontId="1" type="noConversion"/>
  </si>
  <si>
    <t>克里斯.內勒-巴列斯特羅斯(Chris Naylor-Ballesteros)文.圖; 柯倩華譯</t>
  </si>
  <si>
    <t>陳麗雅文.圖 </t>
  </si>
  <si>
    <t>肥皂超人 出擊！</t>
    <phoneticPr fontId="1" type="noConversion"/>
  </si>
  <si>
    <t>上谷夫婦文.圖; 葛增娜譯</t>
  </si>
  <si>
    <t>世界的孩子上學去：全球學生的真實歷險記</t>
    <phoneticPr fontId="1" type="noConversion"/>
  </si>
  <si>
    <t>Baptiste Paul, Miranda Paul著; Isabel Muñoz繪; 劉亞菲譯</t>
  </si>
  <si>
    <t>聯經</t>
  </si>
  <si>
    <t>我的弱雞爸爸</t>
    <phoneticPr fontId="1" type="noConversion"/>
  </si>
  <si>
    <t>王文華文; 25度圖 </t>
  </si>
  <si>
    <t>也是文創 </t>
  </si>
  <si>
    <t>國王的洗澡水</t>
    <phoneticPr fontId="1" type="noConversion"/>
  </si>
  <si>
    <t>黃慧敏改寫; 彭大爺圖</t>
  </si>
  <si>
    <t>世一</t>
  </si>
  <si>
    <t>克里斯.巴特華斯文; 露西雅.嘉吉奧提圖; 黃聿君譯</t>
  </si>
  <si>
    <t>三民 </t>
  </si>
  <si>
    <t>不平凡的職業──揭開12個工作的秘密</t>
    <phoneticPr fontId="1" type="noConversion"/>
  </si>
  <si>
    <t>艾菈.胡蒂芊寇(Alla Gutnichenko)作; 尤莉亞.寇羅莫耶茲(Julia Kolomoets)繪; 李欣怡譯 </t>
  </si>
  <si>
    <t>青林國際</t>
  </si>
  <si>
    <t>凱瑟琳.巴爾, 史蒂夫.威廉斯文字; 艾米.赫斯本繪圖; 周怡伶翻譯</t>
  </si>
  <si>
    <t>小熊</t>
  </si>
  <si>
    <t>四隻腳，兩隻鞋</t>
    <phoneticPr fontId="1" type="noConversion"/>
  </si>
  <si>
    <t>凱倫.威廉斯(Karen Lynn Williams), 卡卓拉.穆罕默德(Khadra Mohammed)文; 道格.查伊卡(Doug Chayka)圖; 陳雅茜譯 </t>
  </si>
  <si>
    <t>保衛家園大作戰</t>
    <phoneticPr fontId="1" type="noConversion"/>
  </si>
  <si>
    <t>茱莉亞.派頓(Julia Patton)文圖; 劉清彥翻譯</t>
  </si>
  <si>
    <t>青林國際 </t>
  </si>
  <si>
    <t>李歐納國王的泰迪熊</t>
    <phoneticPr fontId="1" type="noConversion"/>
  </si>
  <si>
    <t>菲比.史汪(Phoebe Swan)文.圖; 劉清彥譯</t>
  </si>
  <si>
    <t>維京國際 </t>
  </si>
  <si>
    <t>都是放屁惹的禍</t>
    <phoneticPr fontId="1" type="noConversion"/>
  </si>
  <si>
    <t>桑德琳.杜馬斯.羅伊文; 艾曼紐.胡塞斯圖; 謝維玲翻譯</t>
  </si>
  <si>
    <t>有誰聽到座頭鯨在唱歌</t>
    <phoneticPr fontId="1" type="noConversion"/>
  </si>
  <si>
    <t>張文亮著; 蔡兆倫繪 </t>
  </si>
  <si>
    <t>字畝文化創意</t>
  </si>
  <si>
    <t>我的同學是一隻熊</t>
    <phoneticPr fontId="1" type="noConversion"/>
  </si>
  <si>
    <t>張友漁文 </t>
  </si>
  <si>
    <t>親子天下</t>
  </si>
  <si>
    <t>布莉姬.拉貝(Brigitte Labbe), 米歇爾.布許(Michel Puech)作; 傑克. 阿薩(Jacques Azam)繪; Albane Lahlou, 吳淨騁譯</t>
  </si>
  <si>
    <t>米奇巴克</t>
  </si>
  <si>
    <t>安德魯.克萊門斯(Andrew Clements)文; 周怡伶譯; 唐唐圖</t>
  </si>
  <si>
    <t>遠流</t>
  </si>
  <si>
    <t>改變世界的非凡人物（典藏套書1-6冊）</t>
  </si>
  <si>
    <t>Isabel Thomas著; Hannah Warren繪圖; 陳凰姬譯</t>
  </si>
  <si>
    <t>植物大觀園(全新版)</t>
  </si>
  <si>
    <t>台灣東方出版社股份有限公司</t>
  </si>
  <si>
    <t>東方編輯小組</t>
  </si>
  <si>
    <t>賴爸爸的數學實驗：12堂生活數感課</t>
  </si>
  <si>
    <t>賴以威</t>
  </si>
  <si>
    <t>一位年輕博物學家的日記</t>
  </si>
  <si>
    <t>春山出版有限公司</t>
    <phoneticPr fontId="1" type="noConversion"/>
  </si>
  <si>
    <t>達拉．麥克阿納蒂(Dara McAnulty)</t>
  </si>
  <si>
    <t>我做專題研究，學會獨立思考</t>
  </si>
  <si>
    <t>商周出版(城邦文化事業股份有限公司)</t>
  </si>
  <si>
    <t>黃春木</t>
  </si>
  <si>
    <t>如果三隻小豬懂經濟學：小學開始就該懂的經濟學概念</t>
  </si>
  <si>
    <t>世界觀．給孩子的萬物大地圖【50幅視覺資訊地圖，建構跨領域多元視角】</t>
  </si>
  <si>
    <t>野人(讀書共和國文化有限公司)</t>
  </si>
  <si>
    <t>Jon Richards、Ed Simkins</t>
    <phoneticPr fontId="1" type="noConversion"/>
  </si>
  <si>
    <t>戰場通信</t>
  </si>
  <si>
    <t>原動力文化事業有限公司</t>
    <phoneticPr fontId="1" type="noConversion"/>
  </si>
  <si>
    <t>簡嘉誠</t>
  </si>
  <si>
    <t>一隻偉大的狗</t>
  </si>
  <si>
    <t>親子天下股份有限公司</t>
  </si>
  <si>
    <t>Davide Cali</t>
  </si>
  <si>
    <t>熱天的時陣：嚕嚕的夏天</t>
  </si>
  <si>
    <t>儲玉玲</t>
  </si>
  <si>
    <t>再見的練習</t>
  </si>
  <si>
    <t>是路故事有限公司</t>
  </si>
  <si>
    <t>林小杯</t>
  </si>
  <si>
    <t>黑熊太胖了怎麼辦？ 你不知道的動物園小祕密</t>
  </si>
  <si>
    <t>小角落文化(台灣角川股份有限公司)</t>
  </si>
  <si>
    <t>sirokumao</t>
  </si>
  <si>
    <t>Gehl, Laura/ Horne, Sarah (ILT)</t>
  </si>
  <si>
    <t>Carolrhoda Books ®</t>
  </si>
  <si>
    <t xml:space="preserve">            臺南市111學年度永康區復興國小圖書館（室）圖書採購書單                </t>
    <phoneticPr fontId="1" type="noConversion"/>
  </si>
  <si>
    <t>我的阿富汗筆友= Extra credit</t>
    <phoneticPr fontId="1" type="noConversion"/>
  </si>
  <si>
    <t xml:space="preserve">胡桃鉗音樂故事 </t>
    <phoneticPr fontId="1" type="noConversion"/>
  </si>
  <si>
    <t>校名：臺南市永康區復興國小
填表人：許珊珊                            教務主任：陳雪華                     校長：杜雨霖
連絡電話：03-3111569分機903               網路電話：313010</t>
    <phoneticPr fontId="1" type="noConversion"/>
  </si>
  <si>
    <r>
      <t>Aleksandra Mizieli</t>
    </r>
    <r>
      <rPr>
        <sz val="12"/>
        <color rgb="FF000000"/>
        <rFont val="標楷體"/>
        <family val="4"/>
        <charset val="136"/>
      </rPr>
      <t>ń</t>
    </r>
    <r>
      <rPr>
        <sz val="12"/>
        <color theme="1"/>
        <rFont val="標楷體"/>
        <family val="4"/>
        <charset val="136"/>
      </rPr>
      <t>ska、Daniel Mizieli</t>
    </r>
    <r>
      <rPr>
        <sz val="12"/>
        <color rgb="FF000000"/>
        <rFont val="標楷體"/>
        <family val="4"/>
        <charset val="136"/>
      </rPr>
      <t>ń</t>
    </r>
    <r>
      <rPr>
        <sz val="12"/>
        <color theme="1"/>
        <rFont val="標楷體"/>
        <family val="4"/>
        <charset val="136"/>
      </rPr>
      <t>ski</t>
    </r>
    <phoneticPr fontId="1" type="noConversion"/>
  </si>
  <si>
    <r>
      <t>文／盧慶實(</t>
    </r>
    <r>
      <rPr>
        <sz val="12"/>
        <color theme="1"/>
        <rFont val="新細明體"/>
        <family val="3"/>
        <charset val="129"/>
      </rPr>
      <t>노경실</t>
    </r>
    <r>
      <rPr>
        <sz val="12"/>
        <color theme="1"/>
        <rFont val="標楷體"/>
        <family val="4"/>
        <charset val="136"/>
      </rPr>
      <t>) 圖／李炫周(</t>
    </r>
    <r>
      <rPr>
        <sz val="12"/>
        <color theme="1"/>
        <rFont val="新細明體"/>
        <family val="4"/>
        <charset val="129"/>
      </rPr>
      <t>이현주</t>
    </r>
    <r>
      <rPr>
        <sz val="12"/>
        <color theme="1"/>
        <rFont val="標楷體"/>
        <family val="4"/>
        <charset val="136"/>
      </rPr>
      <t>)</t>
    </r>
    <phoneticPr fontId="1" type="noConversion"/>
  </si>
  <si>
    <r>
      <t>文／朴遠培(</t>
    </r>
    <r>
      <rPr>
        <sz val="12"/>
        <color theme="1"/>
        <rFont val="新細明體"/>
        <family val="4"/>
        <charset val="129"/>
      </rPr>
      <t>박원배</t>
    </r>
    <r>
      <rPr>
        <sz val="12"/>
        <color theme="1"/>
        <rFont val="標楷體"/>
        <family val="4"/>
        <charset val="136"/>
      </rPr>
      <t>) 圖／宋延善(</t>
    </r>
    <r>
      <rPr>
        <sz val="12"/>
        <color theme="1"/>
        <rFont val="新細明體"/>
        <family val="4"/>
        <charset val="129"/>
      </rPr>
      <t>송연선</t>
    </r>
    <r>
      <rPr>
        <sz val="12"/>
        <color theme="1"/>
        <rFont val="標楷體"/>
        <family val="4"/>
        <charset val="136"/>
      </rPr>
      <t>)</t>
    </r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</si>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</sst>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);[Red]\(#,##0\)"/>
    <numFmt numFmtId="177" formatCode="0_);[Red]\(0\)"/>
    <numFmt numFmtId="178" formatCode="0_ "/>
    <numFmt numFmtId="179" formatCode="#,##0_ 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3"/>
      <charset val="129"/>
    </font>
    <font>
      <sz val="12"/>
      <color theme="1"/>
      <name val="新細明體"/>
      <family val="4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8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" fontId="8" fillId="0" borderId="1" xfId="0" applyNumberFormat="1" applyFont="1" applyBorder="1" applyAlignment="1">
      <alignment vertical="center" wrapText="1"/>
    </xf>
    <xf numFmtId="176" fontId="8" fillId="0" borderId="1" xfId="0" applyNumberFormat="1" applyFont="1" applyBorder="1" applyAlignment="1">
      <alignment vertical="center" wrapText="1"/>
    </xf>
    <xf numFmtId="176" fontId="9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2" borderId="8" xfId="1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7" fillId="3" borderId="1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top" wrapText="1"/>
    </xf>
    <xf numFmtId="177" fontId="7" fillId="3" borderId="8" xfId="0" applyNumberFormat="1" applyFont="1" applyFill="1" applyBorder="1" applyAlignment="1">
      <alignment horizontal="left" vertical="top"/>
    </xf>
    <xf numFmtId="49" fontId="7" fillId="3" borderId="8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right"/>
    </xf>
    <xf numFmtId="0" fontId="7" fillId="4" borderId="8" xfId="0" applyFont="1" applyFill="1" applyBorder="1" applyAlignment="1">
      <alignment horizontal="left" vertical="top" wrapText="1"/>
    </xf>
    <xf numFmtId="177" fontId="7" fillId="4" borderId="8" xfId="0" applyNumberFormat="1" applyFont="1" applyFill="1" applyBorder="1" applyAlignment="1">
      <alignment horizontal="left" vertical="top"/>
    </xf>
    <xf numFmtId="177" fontId="7" fillId="3" borderId="1" xfId="0" applyNumberFormat="1" applyFont="1" applyFill="1" applyBorder="1" applyAlignment="1">
      <alignment horizontal="left" vertical="top"/>
    </xf>
    <xf numFmtId="0" fontId="7" fillId="3" borderId="1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0" fillId="0" borderId="0" xfId="0" applyNumberFormat="1">
      <alignment vertical="center"/>
    </xf>
    <xf numFmtId="0" fontId="7" fillId="3" borderId="8" xfId="0" applyFont="1" applyFill="1" applyBorder="1" applyAlignment="1">
      <alignment vertical="top" wrapText="1"/>
    </xf>
    <xf numFmtId="178" fontId="7" fillId="3" borderId="8" xfId="0" applyNumberFormat="1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/>
    </xf>
    <xf numFmtId="177" fontId="7" fillId="3" borderId="8" xfId="0" applyNumberFormat="1" applyFont="1" applyFill="1" applyBorder="1" applyAlignment="1">
      <alignment vertical="top"/>
    </xf>
    <xf numFmtId="0" fontId="10" fillId="3" borderId="8" xfId="0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7" fillId="3" borderId="8" xfId="0" applyFont="1" applyFill="1" applyBorder="1" applyAlignment="1">
      <alignment horizontal="center" vertical="top"/>
    </xf>
    <xf numFmtId="49" fontId="7" fillId="3" borderId="8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top"/>
    </xf>
    <xf numFmtId="0" fontId="17" fillId="0" borderId="0" xfId="0" applyFont="1" applyAlignment="1">
      <alignment vertical="center"/>
    </xf>
    <xf numFmtId="0" fontId="10" fillId="0" borderId="8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top"/>
    </xf>
    <xf numFmtId="0" fontId="0" fillId="0" borderId="0" xfId="0" applyFont="1" applyFill="1" applyAlignment="1">
      <alignment horizontal="center" vertical="center"/>
    </xf>
    <xf numFmtId="0" fontId="10" fillId="0" borderId="10" xfId="0" applyFont="1" applyFill="1" applyBorder="1" applyAlignment="1">
      <alignment horizontal="center" vertical="top"/>
    </xf>
    <xf numFmtId="179" fontId="7" fillId="0" borderId="1" xfId="0" applyNumberFormat="1" applyFont="1" applyBorder="1">
      <alignment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176" fontId="8" fillId="0" borderId="13" xfId="0" applyNumberFormat="1" applyFont="1" applyFill="1" applyBorder="1" applyAlignment="1">
      <alignment horizontal="center" vertical="center"/>
    </xf>
    <xf numFmtId="178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0" fillId="0" borderId="0" xfId="0" applyFont="1" applyAlignment="1">
      <alignment vertical="top"/>
    </xf>
    <xf numFmtId="176" fontId="0" fillId="0" borderId="0" xfId="0" applyNumberFormat="1" applyFont="1" applyAlignment="1">
      <alignment vertical="top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top"/>
    </xf>
    <xf numFmtId="178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5"/>
  <sheetViews>
    <sheetView tabSelected="1" topLeftCell="A67" zoomScale="70" zoomScaleNormal="70" zoomScaleSheetLayoutView="100" zoomScalePageLayoutView="40" workbookViewId="0">
      <selection activeCell="P92" sqref="P92"/>
    </sheetView>
  </sheetViews>
  <sheetFormatPr defaultRowHeight="16.2"/>
  <cols>
    <col min="1" max="1" width="6.77734375" style="53" customWidth="1"/>
    <col min="2" max="2" width="63.33203125" style="6" customWidth="1"/>
    <col min="3" max="3" width="30.6640625" style="36" customWidth="1"/>
    <col min="4" max="4" width="30.77734375" customWidth="1"/>
    <col min="5" max="5" width="16.88671875" style="43" customWidth="1"/>
    <col min="6" max="6" width="18.77734375" customWidth="1"/>
    <col min="7" max="7" width="8.77734375" style="43" customWidth="1"/>
    <col min="8" max="8" width="8.77734375" customWidth="1"/>
    <col min="9" max="9" width="10.77734375" customWidth="1"/>
    <col min="10" max="12" width="6.77734375" style="43" customWidth="1"/>
  </cols>
  <sheetData>
    <row r="1" spans="1:14" ht="24.6">
      <c r="A1" s="72" t="s">
        <v>275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</row>
    <row r="2" spans="1:14" ht="24.6">
      <c r="A2" s="75" t="s">
        <v>17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</row>
    <row r="3" spans="1:14" ht="41.4">
      <c r="A3" s="49" t="s">
        <v>0</v>
      </c>
      <c r="B3" s="1" t="s">
        <v>1</v>
      </c>
      <c r="C3" s="35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4" t="s">
        <v>13</v>
      </c>
      <c r="I3" s="1" t="s">
        <v>6</v>
      </c>
      <c r="J3" s="5" t="s">
        <v>7</v>
      </c>
      <c r="K3" s="5" t="s">
        <v>8</v>
      </c>
      <c r="L3" s="5" t="s">
        <v>9</v>
      </c>
      <c r="M3" s="3" t="s">
        <v>10</v>
      </c>
    </row>
    <row r="4" spans="1:14" s="61" customFormat="1" ht="18" customHeight="1">
      <c r="A4" s="52">
        <v>1</v>
      </c>
      <c r="B4" s="60" t="s">
        <v>118</v>
      </c>
      <c r="C4" s="60" t="s">
        <v>40</v>
      </c>
      <c r="D4" s="60" t="s">
        <v>41</v>
      </c>
      <c r="E4" s="3" t="s">
        <v>42</v>
      </c>
      <c r="F4" s="59">
        <v>9789810992699</v>
      </c>
      <c r="G4" s="56" t="s">
        <v>43</v>
      </c>
      <c r="H4" s="55">
        <v>350</v>
      </c>
      <c r="I4" s="55">
        <f>G4*H4</f>
        <v>1050</v>
      </c>
      <c r="J4" s="54" t="s">
        <v>44</v>
      </c>
      <c r="K4" s="48" t="s">
        <v>119</v>
      </c>
      <c r="L4" s="48" t="s">
        <v>44</v>
      </c>
      <c r="M4" s="46"/>
    </row>
    <row r="5" spans="1:14" s="61" customFormat="1" ht="18" customHeight="1">
      <c r="A5" s="52">
        <v>2</v>
      </c>
      <c r="B5" s="60" t="s">
        <v>67</v>
      </c>
      <c r="C5" s="60" t="s">
        <v>68</v>
      </c>
      <c r="D5" s="60" t="s">
        <v>45</v>
      </c>
      <c r="E5" s="3" t="s">
        <v>120</v>
      </c>
      <c r="F5" s="59">
        <v>9781911171249</v>
      </c>
      <c r="G5" s="56" t="s">
        <v>43</v>
      </c>
      <c r="H5" s="55">
        <v>370</v>
      </c>
      <c r="I5" s="55">
        <f t="shared" ref="I5:I68" si="0">G5*H5</f>
        <v>1110</v>
      </c>
      <c r="J5" s="54" t="s">
        <v>44</v>
      </c>
      <c r="K5" s="48" t="s">
        <v>44</v>
      </c>
      <c r="L5" s="48" t="s">
        <v>44</v>
      </c>
      <c r="M5" s="46"/>
    </row>
    <row r="6" spans="1:14" s="61" customFormat="1" ht="18" customHeight="1">
      <c r="A6" s="52">
        <v>3</v>
      </c>
      <c r="B6" s="60" t="s">
        <v>46</v>
      </c>
      <c r="C6" s="60" t="s">
        <v>47</v>
      </c>
      <c r="D6" s="60" t="s">
        <v>48</v>
      </c>
      <c r="E6" s="3" t="s">
        <v>120</v>
      </c>
      <c r="F6" s="59">
        <v>9780500651209</v>
      </c>
      <c r="G6" s="56" t="s">
        <v>43</v>
      </c>
      <c r="H6" s="55">
        <v>437</v>
      </c>
      <c r="I6" s="55">
        <f t="shared" si="0"/>
        <v>1311</v>
      </c>
      <c r="J6" s="54" t="s">
        <v>44</v>
      </c>
      <c r="K6" s="48" t="s">
        <v>44</v>
      </c>
      <c r="L6" s="48" t="s">
        <v>44</v>
      </c>
      <c r="M6" s="46"/>
    </row>
    <row r="7" spans="1:14" s="61" customFormat="1" ht="18" customHeight="1">
      <c r="A7" s="52">
        <v>4</v>
      </c>
      <c r="B7" s="60" t="s">
        <v>49</v>
      </c>
      <c r="C7" s="60" t="s">
        <v>50</v>
      </c>
      <c r="D7" s="60" t="s">
        <v>51</v>
      </c>
      <c r="E7" s="3" t="s">
        <v>120</v>
      </c>
      <c r="F7" s="59">
        <v>9781781128817</v>
      </c>
      <c r="G7" s="56" t="s">
        <v>43</v>
      </c>
      <c r="H7" s="55">
        <v>384</v>
      </c>
      <c r="I7" s="55">
        <f t="shared" si="0"/>
        <v>1152</v>
      </c>
      <c r="J7" s="54" t="s">
        <v>44</v>
      </c>
      <c r="K7" s="48" t="s">
        <v>44</v>
      </c>
      <c r="L7" s="48" t="s">
        <v>44</v>
      </c>
      <c r="M7" s="46"/>
    </row>
    <row r="8" spans="1:14" s="61" customFormat="1" ht="18" customHeight="1">
      <c r="A8" s="52">
        <v>5</v>
      </c>
      <c r="B8" s="60" t="s">
        <v>56</v>
      </c>
      <c r="C8" s="60" t="s">
        <v>126</v>
      </c>
      <c r="D8" s="60" t="s">
        <v>122</v>
      </c>
      <c r="E8" s="3" t="s">
        <v>55</v>
      </c>
      <c r="F8" s="59">
        <v>9780805089073</v>
      </c>
      <c r="G8" s="56" t="s">
        <v>125</v>
      </c>
      <c r="H8" s="55">
        <v>700</v>
      </c>
      <c r="I8" s="55">
        <f t="shared" si="0"/>
        <v>2100</v>
      </c>
      <c r="J8" s="54" t="s">
        <v>44</v>
      </c>
      <c r="K8" s="48" t="s">
        <v>44</v>
      </c>
      <c r="L8" s="48" t="s">
        <v>44</v>
      </c>
      <c r="M8" s="46"/>
    </row>
    <row r="9" spans="1:14" s="61" customFormat="1" ht="18" customHeight="1">
      <c r="A9" s="52">
        <v>6</v>
      </c>
      <c r="B9" s="60" t="s">
        <v>52</v>
      </c>
      <c r="C9" s="60" t="s">
        <v>53</v>
      </c>
      <c r="D9" s="60" t="s">
        <v>54</v>
      </c>
      <c r="E9" s="3" t="s">
        <v>55</v>
      </c>
      <c r="F9" s="59">
        <v>9780142400241</v>
      </c>
      <c r="G9" s="56" t="s">
        <v>125</v>
      </c>
      <c r="H9" s="55">
        <v>280</v>
      </c>
      <c r="I9" s="55">
        <f t="shared" si="0"/>
        <v>840</v>
      </c>
      <c r="J9" s="54" t="s">
        <v>44</v>
      </c>
      <c r="K9" s="48" t="s">
        <v>44</v>
      </c>
      <c r="L9" s="48" t="s">
        <v>44</v>
      </c>
      <c r="M9" s="50"/>
    </row>
    <row r="10" spans="1:14" s="61" customFormat="1" ht="18" customHeight="1">
      <c r="A10" s="52">
        <v>7</v>
      </c>
      <c r="B10" s="60" t="s">
        <v>57</v>
      </c>
      <c r="C10" s="60" t="s">
        <v>273</v>
      </c>
      <c r="D10" s="60" t="s">
        <v>274</v>
      </c>
      <c r="E10" s="3" t="s">
        <v>55</v>
      </c>
      <c r="F10" s="59">
        <v>9781512431308</v>
      </c>
      <c r="G10" s="56" t="s">
        <v>125</v>
      </c>
      <c r="H10" s="55">
        <v>630</v>
      </c>
      <c r="I10" s="55">
        <f t="shared" si="0"/>
        <v>1890</v>
      </c>
      <c r="J10" s="54" t="s">
        <v>44</v>
      </c>
      <c r="K10" s="48" t="s">
        <v>44</v>
      </c>
      <c r="L10" s="48" t="s">
        <v>44</v>
      </c>
      <c r="M10" s="50"/>
    </row>
    <row r="11" spans="1:14" s="61" customFormat="1" ht="18" customHeight="1">
      <c r="A11" s="52">
        <v>8</v>
      </c>
      <c r="B11" s="60" t="s">
        <v>58</v>
      </c>
      <c r="C11" s="60" t="s">
        <v>59</v>
      </c>
      <c r="D11" s="60" t="s">
        <v>60</v>
      </c>
      <c r="E11" s="3" t="s">
        <v>55</v>
      </c>
      <c r="F11" s="59">
        <v>9781101934791</v>
      </c>
      <c r="G11" s="56" t="s">
        <v>125</v>
      </c>
      <c r="H11" s="55">
        <v>720</v>
      </c>
      <c r="I11" s="55">
        <f t="shared" si="0"/>
        <v>2160</v>
      </c>
      <c r="J11" s="54" t="s">
        <v>44</v>
      </c>
      <c r="K11" s="48" t="s">
        <v>44</v>
      </c>
      <c r="L11" s="48" t="s">
        <v>44</v>
      </c>
      <c r="M11" s="50"/>
    </row>
    <row r="12" spans="1:14" s="61" customFormat="1" ht="18" customHeight="1">
      <c r="A12" s="52">
        <v>9</v>
      </c>
      <c r="B12" s="60" t="s">
        <v>61</v>
      </c>
      <c r="C12" s="60" t="s">
        <v>62</v>
      </c>
      <c r="D12" s="60" t="s">
        <v>63</v>
      </c>
      <c r="E12" s="3" t="s">
        <v>55</v>
      </c>
      <c r="F12" s="59">
        <v>9781506426723</v>
      </c>
      <c r="G12" s="56" t="s">
        <v>125</v>
      </c>
      <c r="H12" s="55">
        <v>595</v>
      </c>
      <c r="I12" s="55">
        <f t="shared" si="0"/>
        <v>1785</v>
      </c>
      <c r="J12" s="54" t="s">
        <v>44</v>
      </c>
      <c r="K12" s="48" t="s">
        <v>44</v>
      </c>
      <c r="L12" s="48" t="s">
        <v>44</v>
      </c>
      <c r="M12" s="50"/>
    </row>
    <row r="13" spans="1:14" s="61" customFormat="1" ht="18" customHeight="1">
      <c r="A13" s="52">
        <v>10</v>
      </c>
      <c r="B13" s="60" t="s">
        <v>64</v>
      </c>
      <c r="C13" s="60" t="s">
        <v>65</v>
      </c>
      <c r="D13" s="60" t="s">
        <v>66</v>
      </c>
      <c r="E13" s="3" t="s">
        <v>55</v>
      </c>
      <c r="F13" s="59">
        <v>9781943145539</v>
      </c>
      <c r="G13" s="56" t="s">
        <v>125</v>
      </c>
      <c r="H13" s="55">
        <v>453</v>
      </c>
      <c r="I13" s="55">
        <f t="shared" si="0"/>
        <v>1359</v>
      </c>
      <c r="J13" s="54" t="s">
        <v>44</v>
      </c>
      <c r="K13" s="48" t="s">
        <v>44</v>
      </c>
      <c r="L13" s="48" t="s">
        <v>44</v>
      </c>
      <c r="M13" s="50"/>
      <c r="N13" s="62"/>
    </row>
    <row r="14" spans="1:14" s="61" customFormat="1" ht="18" customHeight="1">
      <c r="A14" s="52">
        <v>11</v>
      </c>
      <c r="B14" s="60" t="s">
        <v>86</v>
      </c>
      <c r="C14" s="60" t="s">
        <v>87</v>
      </c>
      <c r="D14" s="60" t="s">
        <v>88</v>
      </c>
      <c r="E14" s="3" t="s">
        <v>85</v>
      </c>
      <c r="F14" s="59">
        <v>9789865664466</v>
      </c>
      <c r="G14" s="56" t="s">
        <v>84</v>
      </c>
      <c r="H14" s="55">
        <v>260</v>
      </c>
      <c r="I14" s="55">
        <f t="shared" si="0"/>
        <v>260</v>
      </c>
      <c r="J14" s="54" t="s">
        <v>44</v>
      </c>
      <c r="K14" s="48" t="s">
        <v>44</v>
      </c>
      <c r="L14" s="48" t="s">
        <v>44</v>
      </c>
      <c r="M14" s="46"/>
    </row>
    <row r="15" spans="1:14" s="61" customFormat="1" ht="18" customHeight="1">
      <c r="A15" s="52">
        <v>12</v>
      </c>
      <c r="B15" s="60" t="s">
        <v>69</v>
      </c>
      <c r="C15" s="60" t="s">
        <v>89</v>
      </c>
      <c r="D15" s="60" t="s">
        <v>90</v>
      </c>
      <c r="E15" s="3" t="s">
        <v>85</v>
      </c>
      <c r="F15" s="59">
        <v>9789576084928</v>
      </c>
      <c r="G15" s="56" t="s">
        <v>84</v>
      </c>
      <c r="H15" s="55">
        <v>250</v>
      </c>
      <c r="I15" s="55">
        <f t="shared" si="0"/>
        <v>250</v>
      </c>
      <c r="J15" s="54" t="s">
        <v>44</v>
      </c>
      <c r="K15" s="48" t="s">
        <v>44</v>
      </c>
      <c r="L15" s="48" t="s">
        <v>44</v>
      </c>
      <c r="M15" s="46"/>
    </row>
    <row r="16" spans="1:14" s="61" customFormat="1" ht="18" customHeight="1">
      <c r="A16" s="52">
        <v>13</v>
      </c>
      <c r="B16" s="60" t="s">
        <v>70</v>
      </c>
      <c r="C16" s="60" t="s">
        <v>91</v>
      </c>
      <c r="D16" s="60" t="s">
        <v>92</v>
      </c>
      <c r="E16" s="3" t="s">
        <v>85</v>
      </c>
      <c r="F16" s="59">
        <v>9789862114155</v>
      </c>
      <c r="G16" s="56" t="s">
        <v>84</v>
      </c>
      <c r="H16" s="55">
        <v>280</v>
      </c>
      <c r="I16" s="55">
        <f t="shared" si="0"/>
        <v>280</v>
      </c>
      <c r="J16" s="54" t="s">
        <v>44</v>
      </c>
      <c r="K16" s="48" t="s">
        <v>44</v>
      </c>
      <c r="L16" s="48" t="s">
        <v>44</v>
      </c>
      <c r="M16" s="46"/>
    </row>
    <row r="17" spans="1:13" s="61" customFormat="1" ht="18" customHeight="1">
      <c r="A17" s="52">
        <v>14</v>
      </c>
      <c r="B17" s="60" t="s">
        <v>71</v>
      </c>
      <c r="C17" s="60" t="s">
        <v>93</v>
      </c>
      <c r="D17" s="60" t="s">
        <v>94</v>
      </c>
      <c r="E17" s="3" t="s">
        <v>85</v>
      </c>
      <c r="F17" s="59">
        <v>9789573280002</v>
      </c>
      <c r="G17" s="56" t="s">
        <v>84</v>
      </c>
      <c r="H17" s="55">
        <v>320</v>
      </c>
      <c r="I17" s="55">
        <f t="shared" si="0"/>
        <v>320</v>
      </c>
      <c r="J17" s="54" t="s">
        <v>44</v>
      </c>
      <c r="K17" s="48" t="s">
        <v>44</v>
      </c>
      <c r="L17" s="48" t="s">
        <v>44</v>
      </c>
      <c r="M17" s="46"/>
    </row>
    <row r="18" spans="1:13" s="61" customFormat="1" ht="18" customHeight="1">
      <c r="A18" s="52">
        <v>15</v>
      </c>
      <c r="B18" s="60" t="s">
        <v>72</v>
      </c>
      <c r="C18" s="60" t="s">
        <v>95</v>
      </c>
      <c r="D18" s="60" t="s">
        <v>96</v>
      </c>
      <c r="E18" s="3" t="s">
        <v>85</v>
      </c>
      <c r="F18" s="59">
        <v>9789868794214</v>
      </c>
      <c r="G18" s="56" t="s">
        <v>84</v>
      </c>
      <c r="H18" s="55">
        <v>280</v>
      </c>
      <c r="I18" s="55">
        <f t="shared" si="0"/>
        <v>280</v>
      </c>
      <c r="J18" s="54" t="s">
        <v>44</v>
      </c>
      <c r="K18" s="48" t="s">
        <v>44</v>
      </c>
      <c r="L18" s="48" t="s">
        <v>44</v>
      </c>
      <c r="M18" s="46"/>
    </row>
    <row r="19" spans="1:13" s="61" customFormat="1" ht="18" customHeight="1">
      <c r="A19" s="52">
        <v>16</v>
      </c>
      <c r="B19" s="60" t="s">
        <v>73</v>
      </c>
      <c r="C19" s="60" t="s">
        <v>97</v>
      </c>
      <c r="D19" s="60" t="s">
        <v>98</v>
      </c>
      <c r="E19" s="3" t="s">
        <v>85</v>
      </c>
      <c r="F19" s="59">
        <v>9789864270170</v>
      </c>
      <c r="G19" s="57">
        <v>1</v>
      </c>
      <c r="H19" s="55">
        <v>250</v>
      </c>
      <c r="I19" s="55">
        <f t="shared" si="0"/>
        <v>250</v>
      </c>
      <c r="J19" s="54" t="s">
        <v>44</v>
      </c>
      <c r="K19" s="48" t="s">
        <v>44</v>
      </c>
      <c r="L19" s="48" t="s">
        <v>44</v>
      </c>
      <c r="M19" s="46"/>
    </row>
    <row r="20" spans="1:13" s="61" customFormat="1" ht="18" customHeight="1">
      <c r="A20" s="52">
        <v>17</v>
      </c>
      <c r="B20" s="60" t="s">
        <v>74</v>
      </c>
      <c r="C20" s="60" t="s">
        <v>99</v>
      </c>
      <c r="D20" s="60" t="s">
        <v>100</v>
      </c>
      <c r="E20" s="3" t="s">
        <v>85</v>
      </c>
      <c r="F20" s="59">
        <v>9789869318013</v>
      </c>
      <c r="G20" s="57">
        <v>1</v>
      </c>
      <c r="H20" s="55">
        <v>290</v>
      </c>
      <c r="I20" s="55">
        <f t="shared" si="0"/>
        <v>290</v>
      </c>
      <c r="J20" s="54" t="s">
        <v>44</v>
      </c>
      <c r="K20" s="48" t="s">
        <v>44</v>
      </c>
      <c r="L20" s="48" t="s">
        <v>44</v>
      </c>
      <c r="M20" s="46"/>
    </row>
    <row r="21" spans="1:13" s="61" customFormat="1" ht="18" customHeight="1">
      <c r="A21" s="52">
        <v>18</v>
      </c>
      <c r="B21" s="60" t="s">
        <v>75</v>
      </c>
      <c r="C21" s="60" t="s">
        <v>101</v>
      </c>
      <c r="D21" s="60" t="s">
        <v>102</v>
      </c>
      <c r="E21" s="3" t="s">
        <v>85</v>
      </c>
      <c r="F21" s="59">
        <v>9789862111307</v>
      </c>
      <c r="G21" s="57">
        <v>1</v>
      </c>
      <c r="H21" s="55">
        <v>270</v>
      </c>
      <c r="I21" s="55">
        <f t="shared" si="0"/>
        <v>270</v>
      </c>
      <c r="J21" s="54" t="s">
        <v>44</v>
      </c>
      <c r="K21" s="48" t="s">
        <v>44</v>
      </c>
      <c r="L21" s="48" t="s">
        <v>44</v>
      </c>
      <c r="M21" s="46"/>
    </row>
    <row r="22" spans="1:13" s="61" customFormat="1" ht="18" customHeight="1">
      <c r="A22" s="52">
        <v>19</v>
      </c>
      <c r="B22" s="60" t="s">
        <v>76</v>
      </c>
      <c r="C22" s="60" t="s">
        <v>103</v>
      </c>
      <c r="D22" s="60" t="s">
        <v>100</v>
      </c>
      <c r="E22" s="3" t="s">
        <v>85</v>
      </c>
      <c r="F22" s="59">
        <v>9789869951333</v>
      </c>
      <c r="G22" s="57">
        <v>1</v>
      </c>
      <c r="H22" s="55">
        <v>369</v>
      </c>
      <c r="I22" s="55">
        <f t="shared" si="0"/>
        <v>369</v>
      </c>
      <c r="J22" s="54" t="s">
        <v>44</v>
      </c>
      <c r="K22" s="48" t="s">
        <v>44</v>
      </c>
      <c r="L22" s="48" t="s">
        <v>44</v>
      </c>
      <c r="M22" s="46"/>
    </row>
    <row r="23" spans="1:13" s="61" customFormat="1" ht="18" customHeight="1">
      <c r="A23" s="52">
        <v>20</v>
      </c>
      <c r="B23" s="60" t="s">
        <v>77</v>
      </c>
      <c r="C23" s="60" t="s">
        <v>104</v>
      </c>
      <c r="D23" s="60" t="s">
        <v>105</v>
      </c>
      <c r="E23" s="3" t="s">
        <v>85</v>
      </c>
      <c r="F23" s="59">
        <v>9789864796571</v>
      </c>
      <c r="G23" s="57">
        <v>1</v>
      </c>
      <c r="H23" s="55">
        <v>350</v>
      </c>
      <c r="I23" s="55">
        <f t="shared" si="0"/>
        <v>350</v>
      </c>
      <c r="J23" s="54" t="s">
        <v>44</v>
      </c>
      <c r="K23" s="48" t="s">
        <v>44</v>
      </c>
      <c r="L23" s="48" t="s">
        <v>44</v>
      </c>
      <c r="M23" s="46"/>
    </row>
    <row r="24" spans="1:13" s="61" customFormat="1" ht="18" customHeight="1">
      <c r="A24" s="52">
        <v>21</v>
      </c>
      <c r="B24" s="60" t="s">
        <v>78</v>
      </c>
      <c r="C24" s="60" t="s">
        <v>106</v>
      </c>
      <c r="D24" s="60" t="s">
        <v>107</v>
      </c>
      <c r="E24" s="3" t="s">
        <v>85</v>
      </c>
      <c r="F24" s="59">
        <v>9789863429425</v>
      </c>
      <c r="G24" s="57">
        <v>1</v>
      </c>
      <c r="H24" s="55">
        <v>880</v>
      </c>
      <c r="I24" s="55">
        <f t="shared" si="0"/>
        <v>880</v>
      </c>
      <c r="J24" s="54" t="s">
        <v>44</v>
      </c>
      <c r="K24" s="48" t="s">
        <v>44</v>
      </c>
      <c r="L24" s="48" t="s">
        <v>44</v>
      </c>
      <c r="M24" s="46"/>
    </row>
    <row r="25" spans="1:13" s="61" customFormat="1" ht="18" customHeight="1">
      <c r="A25" s="52">
        <v>22</v>
      </c>
      <c r="B25" s="60" t="s">
        <v>79</v>
      </c>
      <c r="C25" s="60" t="s">
        <v>108</v>
      </c>
      <c r="D25" s="60" t="s">
        <v>109</v>
      </c>
      <c r="E25" s="3" t="s">
        <v>85</v>
      </c>
      <c r="F25" s="59">
        <v>9789867460271</v>
      </c>
      <c r="G25" s="57">
        <v>1</v>
      </c>
      <c r="H25" s="55">
        <v>240</v>
      </c>
      <c r="I25" s="55">
        <f t="shared" si="0"/>
        <v>240</v>
      </c>
      <c r="J25" s="54" t="s">
        <v>44</v>
      </c>
      <c r="K25" s="48" t="s">
        <v>44</v>
      </c>
      <c r="L25" s="48" t="s">
        <v>44</v>
      </c>
      <c r="M25" s="46"/>
    </row>
    <row r="26" spans="1:13" s="61" customFormat="1" ht="18" customHeight="1">
      <c r="A26" s="52">
        <v>23</v>
      </c>
      <c r="B26" s="60" t="s">
        <v>80</v>
      </c>
      <c r="C26" s="60" t="s">
        <v>110</v>
      </c>
      <c r="D26" s="60" t="s">
        <v>111</v>
      </c>
      <c r="E26" s="3" t="s">
        <v>85</v>
      </c>
      <c r="F26" s="59">
        <v>9789575038472</v>
      </c>
      <c r="G26" s="57">
        <v>1</v>
      </c>
      <c r="H26" s="55">
        <v>320</v>
      </c>
      <c r="I26" s="55">
        <f t="shared" si="0"/>
        <v>320</v>
      </c>
      <c r="J26" s="54" t="s">
        <v>44</v>
      </c>
      <c r="K26" s="48" t="s">
        <v>44</v>
      </c>
      <c r="L26" s="48" t="s">
        <v>44</v>
      </c>
      <c r="M26" s="46"/>
    </row>
    <row r="27" spans="1:13" s="61" customFormat="1" ht="18" customHeight="1">
      <c r="A27" s="52">
        <v>24</v>
      </c>
      <c r="B27" s="60" t="s">
        <v>81</v>
      </c>
      <c r="C27" s="60" t="s">
        <v>112</v>
      </c>
      <c r="D27" s="60" t="s">
        <v>102</v>
      </c>
      <c r="E27" s="3" t="s">
        <v>85</v>
      </c>
      <c r="F27" s="59">
        <v>9789867188533</v>
      </c>
      <c r="G27" s="57">
        <v>1</v>
      </c>
      <c r="H27" s="55">
        <v>240</v>
      </c>
      <c r="I27" s="55">
        <f t="shared" si="0"/>
        <v>240</v>
      </c>
      <c r="J27" s="54" t="s">
        <v>44</v>
      </c>
      <c r="K27" s="48" t="s">
        <v>44</v>
      </c>
      <c r="L27" s="48" t="s">
        <v>44</v>
      </c>
      <c r="M27" s="46"/>
    </row>
    <row r="28" spans="1:13" s="61" customFormat="1" ht="18" customHeight="1">
      <c r="A28" s="52">
        <v>25</v>
      </c>
      <c r="B28" s="60" t="s">
        <v>277</v>
      </c>
      <c r="C28" s="60" t="s">
        <v>113</v>
      </c>
      <c r="D28" s="60" t="s">
        <v>114</v>
      </c>
      <c r="E28" s="3" t="s">
        <v>85</v>
      </c>
      <c r="F28" s="59">
        <v>9789865730703</v>
      </c>
      <c r="G28" s="57">
        <v>1</v>
      </c>
      <c r="H28" s="55">
        <v>599</v>
      </c>
      <c r="I28" s="55">
        <f t="shared" si="0"/>
        <v>599</v>
      </c>
      <c r="J28" s="54" t="s">
        <v>44</v>
      </c>
      <c r="K28" s="48" t="s">
        <v>44</v>
      </c>
      <c r="L28" s="48" t="s">
        <v>44</v>
      </c>
      <c r="M28" s="46"/>
    </row>
    <row r="29" spans="1:13" s="61" customFormat="1" ht="18" customHeight="1">
      <c r="A29" s="52">
        <v>26</v>
      </c>
      <c r="B29" s="60" t="s">
        <v>82</v>
      </c>
      <c r="C29" s="60" t="s">
        <v>115</v>
      </c>
      <c r="D29" s="60" t="s">
        <v>116</v>
      </c>
      <c r="E29" s="3" t="s">
        <v>85</v>
      </c>
      <c r="F29" s="59">
        <v>9789864798506</v>
      </c>
      <c r="G29" s="57">
        <v>1</v>
      </c>
      <c r="H29" s="55">
        <v>350</v>
      </c>
      <c r="I29" s="55">
        <f t="shared" si="0"/>
        <v>350</v>
      </c>
      <c r="J29" s="54" t="s">
        <v>44</v>
      </c>
      <c r="K29" s="48" t="s">
        <v>44</v>
      </c>
      <c r="L29" s="48" t="s">
        <v>44</v>
      </c>
      <c r="M29" s="46"/>
    </row>
    <row r="30" spans="1:13" s="61" customFormat="1" ht="18" customHeight="1">
      <c r="A30" s="52">
        <v>27</v>
      </c>
      <c r="B30" s="60" t="s">
        <v>83</v>
      </c>
      <c r="C30" s="60" t="s">
        <v>117</v>
      </c>
      <c r="D30" s="60" t="s">
        <v>92</v>
      </c>
      <c r="E30" s="3" t="s">
        <v>85</v>
      </c>
      <c r="F30" s="59">
        <v>9789862110294</v>
      </c>
      <c r="G30" s="57">
        <v>1</v>
      </c>
      <c r="H30" s="55">
        <v>300</v>
      </c>
      <c r="I30" s="55">
        <f t="shared" si="0"/>
        <v>300</v>
      </c>
      <c r="J30" s="54" t="s">
        <v>44</v>
      </c>
      <c r="K30" s="48" t="s">
        <v>44</v>
      </c>
      <c r="L30" s="48" t="s">
        <v>44</v>
      </c>
      <c r="M30" s="46"/>
    </row>
    <row r="31" spans="1:13" s="61" customFormat="1" ht="18" customHeight="1">
      <c r="A31" s="52">
        <v>28</v>
      </c>
      <c r="B31" s="60" t="s">
        <v>201</v>
      </c>
      <c r="C31" s="60" t="s">
        <v>202</v>
      </c>
      <c r="D31" s="60" t="s">
        <v>105</v>
      </c>
      <c r="E31" s="3" t="s">
        <v>85</v>
      </c>
      <c r="F31" s="59">
        <v>9789865251635</v>
      </c>
      <c r="G31" s="57">
        <v>4</v>
      </c>
      <c r="H31" s="55">
        <v>350</v>
      </c>
      <c r="I31" s="55">
        <f t="shared" si="0"/>
        <v>1400</v>
      </c>
      <c r="J31" s="54" t="s">
        <v>44</v>
      </c>
      <c r="K31" s="48" t="s">
        <v>44</v>
      </c>
      <c r="L31" s="48" t="s">
        <v>44</v>
      </c>
      <c r="M31" s="46"/>
    </row>
    <row r="32" spans="1:13" s="61" customFormat="1" ht="18" customHeight="1">
      <c r="A32" s="52">
        <v>29</v>
      </c>
      <c r="B32" s="60" t="s">
        <v>197</v>
      </c>
      <c r="C32" s="60" t="s">
        <v>203</v>
      </c>
      <c r="D32" s="60" t="s">
        <v>105</v>
      </c>
      <c r="E32" s="3" t="s">
        <v>85</v>
      </c>
      <c r="F32" s="59">
        <v>9789865259662</v>
      </c>
      <c r="G32" s="57">
        <v>4</v>
      </c>
      <c r="H32" s="55">
        <v>380</v>
      </c>
      <c r="I32" s="55">
        <f t="shared" si="0"/>
        <v>1520</v>
      </c>
      <c r="J32" s="54" t="s">
        <v>44</v>
      </c>
      <c r="K32" s="48" t="s">
        <v>44</v>
      </c>
      <c r="L32" s="48" t="s">
        <v>44</v>
      </c>
      <c r="M32" s="46"/>
    </row>
    <row r="33" spans="1:13" s="61" customFormat="1" ht="18" customHeight="1">
      <c r="A33" s="52">
        <v>30</v>
      </c>
      <c r="B33" s="60" t="s">
        <v>204</v>
      </c>
      <c r="C33" s="60" t="s">
        <v>205</v>
      </c>
      <c r="D33" s="60" t="s">
        <v>111</v>
      </c>
      <c r="E33" s="3" t="s">
        <v>85</v>
      </c>
      <c r="F33" s="59">
        <v>9789575033514</v>
      </c>
      <c r="G33" s="57">
        <v>4</v>
      </c>
      <c r="H33" s="55">
        <v>300</v>
      </c>
      <c r="I33" s="55">
        <f t="shared" si="0"/>
        <v>1200</v>
      </c>
      <c r="J33" s="54" t="s">
        <v>44</v>
      </c>
      <c r="K33" s="48" t="s">
        <v>44</v>
      </c>
      <c r="L33" s="48" t="s">
        <v>44</v>
      </c>
      <c r="M33" s="46"/>
    </row>
    <row r="34" spans="1:13" s="61" customFormat="1" ht="18" customHeight="1">
      <c r="A34" s="52">
        <v>31</v>
      </c>
      <c r="B34" s="60" t="s">
        <v>206</v>
      </c>
      <c r="C34" s="60" t="s">
        <v>207</v>
      </c>
      <c r="D34" s="60" t="s">
        <v>208</v>
      </c>
      <c r="E34" s="3" t="s">
        <v>85</v>
      </c>
      <c r="F34" s="59">
        <v>9789570859522</v>
      </c>
      <c r="G34" s="57">
        <v>4</v>
      </c>
      <c r="H34" s="55">
        <v>350</v>
      </c>
      <c r="I34" s="55">
        <f t="shared" si="0"/>
        <v>1400</v>
      </c>
      <c r="J34" s="54" t="s">
        <v>44</v>
      </c>
      <c r="K34" s="48" t="s">
        <v>44</v>
      </c>
      <c r="L34" s="48" t="s">
        <v>44</v>
      </c>
      <c r="M34" s="46"/>
    </row>
    <row r="35" spans="1:13" s="61" customFormat="1" ht="18" customHeight="1">
      <c r="A35" s="52">
        <v>32</v>
      </c>
      <c r="B35" s="60" t="s">
        <v>209</v>
      </c>
      <c r="C35" s="60" t="s">
        <v>210</v>
      </c>
      <c r="D35" s="60" t="s">
        <v>211</v>
      </c>
      <c r="E35" s="3" t="s">
        <v>85</v>
      </c>
      <c r="F35" s="59">
        <v>9786269625239</v>
      </c>
      <c r="G35" s="57">
        <v>4</v>
      </c>
      <c r="H35" s="55">
        <v>280</v>
      </c>
      <c r="I35" s="55">
        <f t="shared" si="0"/>
        <v>1120</v>
      </c>
      <c r="J35" s="54" t="s">
        <v>44</v>
      </c>
      <c r="K35" s="48" t="s">
        <v>44</v>
      </c>
      <c r="L35" s="48" t="s">
        <v>44</v>
      </c>
      <c r="M35" s="46"/>
    </row>
    <row r="36" spans="1:13" s="61" customFormat="1" ht="18" customHeight="1">
      <c r="A36" s="52">
        <v>33</v>
      </c>
      <c r="B36" s="60" t="s">
        <v>212</v>
      </c>
      <c r="C36" s="60" t="s">
        <v>213</v>
      </c>
      <c r="D36" s="60" t="s">
        <v>214</v>
      </c>
      <c r="E36" s="3" t="s">
        <v>85</v>
      </c>
      <c r="F36" s="59">
        <v>9789864294374</v>
      </c>
      <c r="G36" s="57">
        <v>4</v>
      </c>
      <c r="H36" s="55">
        <v>250</v>
      </c>
      <c r="I36" s="55">
        <f t="shared" si="0"/>
        <v>1000</v>
      </c>
      <c r="J36" s="54" t="s">
        <v>44</v>
      </c>
      <c r="K36" s="48" t="s">
        <v>44</v>
      </c>
      <c r="L36" s="48" t="s">
        <v>44</v>
      </c>
      <c r="M36" s="46"/>
    </row>
    <row r="37" spans="1:13" s="61" customFormat="1" ht="18" customHeight="1">
      <c r="A37" s="52">
        <v>34</v>
      </c>
      <c r="B37" s="60" t="s">
        <v>198</v>
      </c>
      <c r="C37" s="60" t="s">
        <v>215</v>
      </c>
      <c r="D37" s="60" t="s">
        <v>216</v>
      </c>
      <c r="E37" s="3" t="s">
        <v>85</v>
      </c>
      <c r="F37" s="59">
        <v>9789571466781</v>
      </c>
      <c r="G37" s="57">
        <v>4</v>
      </c>
      <c r="H37" s="55">
        <v>299</v>
      </c>
      <c r="I37" s="55">
        <f t="shared" si="0"/>
        <v>1196</v>
      </c>
      <c r="J37" s="54" t="s">
        <v>44</v>
      </c>
      <c r="K37" s="48" t="s">
        <v>44</v>
      </c>
      <c r="L37" s="48" t="s">
        <v>44</v>
      </c>
      <c r="M37" s="46"/>
    </row>
    <row r="38" spans="1:13" s="61" customFormat="1" ht="18" customHeight="1">
      <c r="A38" s="52">
        <v>35</v>
      </c>
      <c r="B38" s="60" t="s">
        <v>217</v>
      </c>
      <c r="C38" s="60" t="s">
        <v>218</v>
      </c>
      <c r="D38" s="60" t="s">
        <v>219</v>
      </c>
      <c r="E38" s="3" t="s">
        <v>85</v>
      </c>
      <c r="F38" s="59">
        <v>9789862745342</v>
      </c>
      <c r="G38" s="57">
        <v>4</v>
      </c>
      <c r="H38" s="55">
        <v>399</v>
      </c>
      <c r="I38" s="55">
        <f t="shared" si="0"/>
        <v>1596</v>
      </c>
      <c r="J38" s="54" t="s">
        <v>44</v>
      </c>
      <c r="K38" s="48" t="s">
        <v>44</v>
      </c>
      <c r="L38" s="48" t="s">
        <v>44</v>
      </c>
      <c r="M38" s="46"/>
    </row>
    <row r="39" spans="1:13" s="61" customFormat="1" ht="18" customHeight="1">
      <c r="A39" s="52">
        <v>36</v>
      </c>
      <c r="B39" s="60" t="s">
        <v>199</v>
      </c>
      <c r="C39" s="60" t="s">
        <v>220</v>
      </c>
      <c r="D39" s="60" t="s">
        <v>221</v>
      </c>
      <c r="E39" s="3" t="s">
        <v>85</v>
      </c>
      <c r="F39" s="59">
        <v>9789865593070</v>
      </c>
      <c r="G39" s="57">
        <v>4</v>
      </c>
      <c r="H39" s="55">
        <v>360</v>
      </c>
      <c r="I39" s="55">
        <f t="shared" si="0"/>
        <v>1440</v>
      </c>
      <c r="J39" s="54" t="s">
        <v>44</v>
      </c>
      <c r="K39" s="48" t="s">
        <v>44</v>
      </c>
      <c r="L39" s="48" t="s">
        <v>44</v>
      </c>
      <c r="M39" s="46"/>
    </row>
    <row r="40" spans="1:13" s="61" customFormat="1" ht="18" customHeight="1">
      <c r="A40" s="52">
        <v>37</v>
      </c>
      <c r="B40" s="60" t="s">
        <v>222</v>
      </c>
      <c r="C40" s="60" t="s">
        <v>223</v>
      </c>
      <c r="D40" s="60" t="s">
        <v>105</v>
      </c>
      <c r="E40" s="3" t="s">
        <v>85</v>
      </c>
      <c r="F40" s="59">
        <v>9789864794508</v>
      </c>
      <c r="G40" s="57">
        <v>4</v>
      </c>
      <c r="H40" s="55">
        <v>350</v>
      </c>
      <c r="I40" s="55">
        <f t="shared" si="0"/>
        <v>1400</v>
      </c>
      <c r="J40" s="54" t="s">
        <v>44</v>
      </c>
      <c r="K40" s="48" t="s">
        <v>44</v>
      </c>
      <c r="L40" s="48" t="s">
        <v>44</v>
      </c>
      <c r="M40" s="46"/>
    </row>
    <row r="41" spans="1:13" s="61" customFormat="1" ht="18" customHeight="1">
      <c r="A41" s="52">
        <v>38</v>
      </c>
      <c r="B41" s="60" t="s">
        <v>224</v>
      </c>
      <c r="C41" s="60" t="s">
        <v>225</v>
      </c>
      <c r="D41" s="60" t="s">
        <v>226</v>
      </c>
      <c r="E41" s="3" t="s">
        <v>85</v>
      </c>
      <c r="F41" s="59">
        <v>9789862745069</v>
      </c>
      <c r="G41" s="57">
        <v>4</v>
      </c>
      <c r="H41" s="55">
        <v>320</v>
      </c>
      <c r="I41" s="55">
        <f t="shared" si="0"/>
        <v>1280</v>
      </c>
      <c r="J41" s="54" t="s">
        <v>44</v>
      </c>
      <c r="K41" s="48" t="s">
        <v>44</v>
      </c>
      <c r="L41" s="48" t="s">
        <v>44</v>
      </c>
      <c r="M41" s="46"/>
    </row>
    <row r="42" spans="1:13" s="61" customFormat="1" ht="18" customHeight="1">
      <c r="A42" s="52">
        <v>39</v>
      </c>
      <c r="B42" s="60" t="s">
        <v>227</v>
      </c>
      <c r="C42" s="60" t="s">
        <v>228</v>
      </c>
      <c r="D42" s="60" t="s">
        <v>229</v>
      </c>
      <c r="E42" s="3" t="s">
        <v>85</v>
      </c>
      <c r="F42" s="59">
        <v>9789864403783</v>
      </c>
      <c r="G42" s="57">
        <v>4</v>
      </c>
      <c r="H42" s="55">
        <v>320</v>
      </c>
      <c r="I42" s="55">
        <f t="shared" si="0"/>
        <v>1280</v>
      </c>
      <c r="J42" s="54" t="s">
        <v>44</v>
      </c>
      <c r="K42" s="48" t="s">
        <v>44</v>
      </c>
      <c r="L42" s="48" t="s">
        <v>44</v>
      </c>
      <c r="M42" s="46"/>
    </row>
    <row r="43" spans="1:13" s="61" customFormat="1" ht="18" customHeight="1">
      <c r="A43" s="52">
        <v>40</v>
      </c>
      <c r="B43" s="60" t="s">
        <v>230</v>
      </c>
      <c r="C43" s="60" t="s">
        <v>231</v>
      </c>
      <c r="D43" s="60" t="s">
        <v>229</v>
      </c>
      <c r="E43" s="3" t="s">
        <v>85</v>
      </c>
      <c r="F43" s="59">
        <v>9789864403806</v>
      </c>
      <c r="G43" s="57">
        <v>4</v>
      </c>
      <c r="H43" s="55">
        <v>300</v>
      </c>
      <c r="I43" s="55">
        <f t="shared" si="0"/>
        <v>1200</v>
      </c>
      <c r="J43" s="54" t="s">
        <v>44</v>
      </c>
      <c r="K43" s="48" t="s">
        <v>44</v>
      </c>
      <c r="L43" s="48" t="s">
        <v>44</v>
      </c>
      <c r="M43" s="46"/>
    </row>
    <row r="44" spans="1:13" s="61" customFormat="1" ht="18" customHeight="1">
      <c r="A44" s="52">
        <v>41</v>
      </c>
      <c r="B44" s="60" t="s">
        <v>232</v>
      </c>
      <c r="C44" s="60" t="s">
        <v>233</v>
      </c>
      <c r="D44" s="60" t="s">
        <v>234</v>
      </c>
      <c r="E44" s="3" t="s">
        <v>85</v>
      </c>
      <c r="F44" s="59">
        <v>9789869369336</v>
      </c>
      <c r="G44" s="57">
        <v>4</v>
      </c>
      <c r="H44" s="55">
        <v>300</v>
      </c>
      <c r="I44" s="55">
        <f t="shared" si="0"/>
        <v>1200</v>
      </c>
      <c r="J44" s="54" t="s">
        <v>44</v>
      </c>
      <c r="K44" s="48" t="s">
        <v>44</v>
      </c>
      <c r="L44" s="48" t="s">
        <v>44</v>
      </c>
      <c r="M44" s="46"/>
    </row>
    <row r="45" spans="1:13" s="61" customFormat="1" ht="18" customHeight="1">
      <c r="A45" s="52">
        <v>42</v>
      </c>
      <c r="B45" s="60" t="s">
        <v>235</v>
      </c>
      <c r="C45" s="60" t="s">
        <v>236</v>
      </c>
      <c r="D45" s="60" t="s">
        <v>237</v>
      </c>
      <c r="E45" s="3" t="s">
        <v>85</v>
      </c>
      <c r="F45" s="59">
        <v>9786263050341</v>
      </c>
      <c r="G45" s="57">
        <v>4</v>
      </c>
      <c r="H45" s="55">
        <v>320</v>
      </c>
      <c r="I45" s="55">
        <f t="shared" si="0"/>
        <v>1280</v>
      </c>
      <c r="J45" s="54" t="s">
        <v>44</v>
      </c>
      <c r="K45" s="48" t="s">
        <v>44</v>
      </c>
      <c r="L45" s="48" t="s">
        <v>44</v>
      </c>
      <c r="M45" s="46"/>
    </row>
    <row r="46" spans="1:13" s="61" customFormat="1" ht="18" customHeight="1">
      <c r="A46" s="52">
        <v>43</v>
      </c>
      <c r="B46" s="60" t="s">
        <v>200</v>
      </c>
      <c r="C46" s="60" t="s">
        <v>238</v>
      </c>
      <c r="D46" s="60" t="s">
        <v>239</v>
      </c>
      <c r="E46" s="3" t="s">
        <v>85</v>
      </c>
      <c r="F46" s="59">
        <v>9789866215643</v>
      </c>
      <c r="G46" s="57">
        <v>4</v>
      </c>
      <c r="H46" s="55">
        <v>230</v>
      </c>
      <c r="I46" s="55">
        <f t="shared" si="0"/>
        <v>920</v>
      </c>
      <c r="J46" s="54" t="s">
        <v>44</v>
      </c>
      <c r="K46" s="48" t="s">
        <v>44</v>
      </c>
      <c r="L46" s="48" t="s">
        <v>44</v>
      </c>
      <c r="M46" s="46"/>
    </row>
    <row r="47" spans="1:13" s="61" customFormat="1" ht="18" customHeight="1">
      <c r="A47" s="52">
        <v>44</v>
      </c>
      <c r="B47" s="60" t="s">
        <v>276</v>
      </c>
      <c r="C47" s="60" t="s">
        <v>240</v>
      </c>
      <c r="D47" s="60" t="s">
        <v>241</v>
      </c>
      <c r="E47" s="3" t="s">
        <v>85</v>
      </c>
      <c r="F47" s="59">
        <v>9789573297901</v>
      </c>
      <c r="G47" s="57">
        <v>4</v>
      </c>
      <c r="H47" s="55">
        <v>300</v>
      </c>
      <c r="I47" s="55">
        <f t="shared" si="0"/>
        <v>1200</v>
      </c>
      <c r="J47" s="54" t="s">
        <v>44</v>
      </c>
      <c r="K47" s="48" t="s">
        <v>44</v>
      </c>
      <c r="L47" s="48" t="s">
        <v>44</v>
      </c>
      <c r="M47" s="46"/>
    </row>
    <row r="48" spans="1:13" s="61" customFormat="1" ht="18" customHeight="1">
      <c r="A48" s="52">
        <v>45</v>
      </c>
      <c r="B48" s="60" t="s">
        <v>35</v>
      </c>
      <c r="C48" s="60" t="s">
        <v>130</v>
      </c>
      <c r="D48" s="60" t="s">
        <v>36</v>
      </c>
      <c r="E48" s="3" t="s">
        <v>85</v>
      </c>
      <c r="F48" s="59">
        <v>9789862745588</v>
      </c>
      <c r="G48" s="57">
        <v>4</v>
      </c>
      <c r="H48" s="55">
        <v>320</v>
      </c>
      <c r="I48" s="55">
        <f t="shared" si="0"/>
        <v>1280</v>
      </c>
      <c r="J48" s="54" t="s">
        <v>44</v>
      </c>
      <c r="K48" s="48" t="s">
        <v>44</v>
      </c>
      <c r="L48" s="48" t="s">
        <v>44</v>
      </c>
      <c r="M48" s="46"/>
    </row>
    <row r="49" spans="1:14" s="63" customFormat="1" ht="18" customHeight="1">
      <c r="A49" s="52">
        <v>46</v>
      </c>
      <c r="B49" s="60" t="s">
        <v>37</v>
      </c>
      <c r="C49" s="60" t="s">
        <v>38</v>
      </c>
      <c r="D49" s="60" t="s">
        <v>39</v>
      </c>
      <c r="E49" s="3" t="s">
        <v>85</v>
      </c>
      <c r="F49" s="59">
        <v>9789571471495</v>
      </c>
      <c r="G49" s="57">
        <v>4</v>
      </c>
      <c r="H49" s="55">
        <v>329</v>
      </c>
      <c r="I49" s="55">
        <f t="shared" si="0"/>
        <v>1316</v>
      </c>
      <c r="J49" s="54" t="s">
        <v>44</v>
      </c>
      <c r="K49" s="48" t="s">
        <v>44</v>
      </c>
      <c r="L49" s="48" t="s">
        <v>44</v>
      </c>
      <c r="M49" s="50"/>
    </row>
    <row r="50" spans="1:14" s="63" customFormat="1" ht="18" customHeight="1">
      <c r="A50" s="52">
        <v>47</v>
      </c>
      <c r="B50" s="60" t="s">
        <v>134</v>
      </c>
      <c r="C50" s="60" t="s">
        <v>33</v>
      </c>
      <c r="D50" s="60" t="s">
        <v>18</v>
      </c>
      <c r="E50" s="3" t="s">
        <v>85</v>
      </c>
      <c r="F50" s="59">
        <v>9789866215995</v>
      </c>
      <c r="G50" s="57">
        <v>4</v>
      </c>
      <c r="H50" s="55">
        <v>320</v>
      </c>
      <c r="I50" s="55">
        <f t="shared" si="0"/>
        <v>1280</v>
      </c>
      <c r="J50" s="54" t="s">
        <v>44</v>
      </c>
      <c r="K50" s="48" t="s">
        <v>44</v>
      </c>
      <c r="L50" s="48" t="s">
        <v>44</v>
      </c>
      <c r="M50" s="50"/>
    </row>
    <row r="51" spans="1:14" s="63" customFormat="1" ht="18" customHeight="1">
      <c r="A51" s="52">
        <v>48</v>
      </c>
      <c r="B51" s="60" t="s">
        <v>135</v>
      </c>
      <c r="C51" s="60" t="s">
        <v>34</v>
      </c>
      <c r="D51" s="60" t="s">
        <v>19</v>
      </c>
      <c r="E51" s="3" t="s">
        <v>85</v>
      </c>
      <c r="F51" s="59">
        <v>9789576586521</v>
      </c>
      <c r="G51" s="57">
        <v>4</v>
      </c>
      <c r="H51" s="55">
        <v>450</v>
      </c>
      <c r="I51" s="55">
        <f t="shared" si="0"/>
        <v>1800</v>
      </c>
      <c r="J51" s="54" t="s">
        <v>44</v>
      </c>
      <c r="K51" s="48" t="s">
        <v>44</v>
      </c>
      <c r="L51" s="48" t="s">
        <v>44</v>
      </c>
      <c r="M51" s="50"/>
    </row>
    <row r="52" spans="1:14" s="63" customFormat="1" ht="18" customHeight="1">
      <c r="A52" s="52">
        <v>49</v>
      </c>
      <c r="B52" s="60" t="s">
        <v>136</v>
      </c>
      <c r="C52" s="60" t="s">
        <v>21</v>
      </c>
      <c r="D52" s="60" t="s">
        <v>20</v>
      </c>
      <c r="E52" s="3" t="s">
        <v>85</v>
      </c>
      <c r="F52" s="59">
        <v>9789571391076</v>
      </c>
      <c r="G52" s="57">
        <v>4</v>
      </c>
      <c r="H52" s="55">
        <v>350</v>
      </c>
      <c r="I52" s="55">
        <f t="shared" si="0"/>
        <v>1400</v>
      </c>
      <c r="J52" s="54" t="s">
        <v>44</v>
      </c>
      <c r="K52" s="48" t="s">
        <v>44</v>
      </c>
      <c r="L52" s="48" t="s">
        <v>44</v>
      </c>
      <c r="M52" s="50"/>
    </row>
    <row r="53" spans="1:14" s="63" customFormat="1" ht="18" customHeight="1">
      <c r="A53" s="52">
        <v>50</v>
      </c>
      <c r="B53" s="60" t="s">
        <v>127</v>
      </c>
      <c r="C53" s="60" t="s">
        <v>128</v>
      </c>
      <c r="D53" s="60" t="s">
        <v>129</v>
      </c>
      <c r="E53" s="3" t="s">
        <v>85</v>
      </c>
      <c r="F53" s="59">
        <v>9789869991735</v>
      </c>
      <c r="G53" s="57">
        <v>4</v>
      </c>
      <c r="H53" s="55">
        <v>300</v>
      </c>
      <c r="I53" s="55">
        <f t="shared" si="0"/>
        <v>1200</v>
      </c>
      <c r="J53" s="54" t="s">
        <v>44</v>
      </c>
      <c r="K53" s="48" t="s">
        <v>44</v>
      </c>
      <c r="L53" s="48" t="s">
        <v>44</v>
      </c>
      <c r="M53" s="50"/>
    </row>
    <row r="54" spans="1:14" s="63" customFormat="1" ht="18" customHeight="1">
      <c r="A54" s="52">
        <v>51</v>
      </c>
      <c r="B54" s="60" t="s">
        <v>137</v>
      </c>
      <c r="C54" s="60" t="s">
        <v>23</v>
      </c>
      <c r="D54" s="60" t="s">
        <v>22</v>
      </c>
      <c r="E54" s="3" t="s">
        <v>85</v>
      </c>
      <c r="F54" s="59">
        <v>9789579380997</v>
      </c>
      <c r="G54" s="57">
        <v>4</v>
      </c>
      <c r="H54" s="55">
        <v>320</v>
      </c>
      <c r="I54" s="55">
        <f t="shared" si="0"/>
        <v>1280</v>
      </c>
      <c r="J54" s="54" t="s">
        <v>44</v>
      </c>
      <c r="K54" s="48" t="s">
        <v>44</v>
      </c>
      <c r="L54" s="48" t="s">
        <v>44</v>
      </c>
      <c r="M54" s="50"/>
    </row>
    <row r="55" spans="1:14" s="63" customFormat="1" ht="18" customHeight="1">
      <c r="A55" s="52">
        <v>52</v>
      </c>
      <c r="B55" s="60" t="s">
        <v>142</v>
      </c>
      <c r="C55" s="60" t="s">
        <v>25</v>
      </c>
      <c r="D55" s="60" t="s">
        <v>24</v>
      </c>
      <c r="E55" s="3" t="s">
        <v>85</v>
      </c>
      <c r="F55" s="59">
        <v>9786269519781</v>
      </c>
      <c r="G55" s="58">
        <v>2</v>
      </c>
      <c r="H55" s="55">
        <v>1600</v>
      </c>
      <c r="I55" s="55">
        <f t="shared" si="0"/>
        <v>3200</v>
      </c>
      <c r="J55" s="54" t="s">
        <v>282</v>
      </c>
      <c r="K55" s="48" t="s">
        <v>44</v>
      </c>
      <c r="L55" s="48" t="s">
        <v>44</v>
      </c>
      <c r="M55" s="50"/>
    </row>
    <row r="56" spans="1:14" s="63" customFormat="1" ht="18" customHeight="1">
      <c r="A56" s="52">
        <v>53</v>
      </c>
      <c r="B56" s="60" t="s">
        <v>138</v>
      </c>
      <c r="C56" s="60" t="s">
        <v>27</v>
      </c>
      <c r="D56" s="60" t="s">
        <v>26</v>
      </c>
      <c r="E56" s="3" t="s">
        <v>85</v>
      </c>
      <c r="F56" s="59">
        <v>9789865251567</v>
      </c>
      <c r="G56" s="58">
        <v>4</v>
      </c>
      <c r="H56" s="55">
        <v>380</v>
      </c>
      <c r="I56" s="55">
        <f t="shared" si="0"/>
        <v>1520</v>
      </c>
      <c r="J56" s="54" t="s">
        <v>44</v>
      </c>
      <c r="K56" s="48" t="s">
        <v>44</v>
      </c>
      <c r="L56" s="48" t="s">
        <v>44</v>
      </c>
      <c r="M56" s="50"/>
    </row>
    <row r="57" spans="1:14" s="63" customFormat="1" ht="18" customHeight="1">
      <c r="A57" s="52">
        <v>54</v>
      </c>
      <c r="B57" s="60" t="s">
        <v>139</v>
      </c>
      <c r="C57" s="60" t="s">
        <v>28</v>
      </c>
      <c r="D57" s="60" t="s">
        <v>26</v>
      </c>
      <c r="E57" s="3" t="s">
        <v>85</v>
      </c>
      <c r="F57" s="59">
        <v>9789865252755</v>
      </c>
      <c r="G57" s="58">
        <v>4</v>
      </c>
      <c r="H57" s="55">
        <v>320</v>
      </c>
      <c r="I57" s="55">
        <f t="shared" si="0"/>
        <v>1280</v>
      </c>
      <c r="J57" s="54" t="s">
        <v>44</v>
      </c>
      <c r="K57" s="48" t="s">
        <v>44</v>
      </c>
      <c r="L57" s="48" t="s">
        <v>44</v>
      </c>
      <c r="M57" s="50"/>
    </row>
    <row r="58" spans="1:14" s="63" customFormat="1" ht="18" customHeight="1">
      <c r="A58" s="52">
        <v>55</v>
      </c>
      <c r="B58" s="60" t="s">
        <v>140</v>
      </c>
      <c r="C58" s="60" t="s">
        <v>30</v>
      </c>
      <c r="D58" s="60" t="s">
        <v>29</v>
      </c>
      <c r="E58" s="3" t="s">
        <v>85</v>
      </c>
      <c r="F58" s="59">
        <v>9789578544475</v>
      </c>
      <c r="G58" s="58">
        <v>4</v>
      </c>
      <c r="H58" s="55">
        <v>260</v>
      </c>
      <c r="I58" s="55">
        <f t="shared" si="0"/>
        <v>1040</v>
      </c>
      <c r="J58" s="54" t="s">
        <v>44</v>
      </c>
      <c r="K58" s="48" t="s">
        <v>44</v>
      </c>
      <c r="L58" s="48" t="s">
        <v>44</v>
      </c>
      <c r="M58" s="50"/>
      <c r="N58" s="47"/>
    </row>
    <row r="59" spans="1:14" s="63" customFormat="1" ht="18" customHeight="1">
      <c r="A59" s="52">
        <v>56</v>
      </c>
      <c r="B59" s="60" t="s">
        <v>141</v>
      </c>
      <c r="C59" s="60" t="s">
        <v>32</v>
      </c>
      <c r="D59" s="60" t="s">
        <v>31</v>
      </c>
      <c r="E59" s="3" t="s">
        <v>85</v>
      </c>
      <c r="F59" s="59">
        <v>9789573292623</v>
      </c>
      <c r="G59" s="58">
        <v>4</v>
      </c>
      <c r="H59" s="55">
        <v>320</v>
      </c>
      <c r="I59" s="55">
        <f t="shared" si="0"/>
        <v>1280</v>
      </c>
      <c r="J59" s="54" t="s">
        <v>44</v>
      </c>
      <c r="K59" s="48" t="s">
        <v>44</v>
      </c>
      <c r="L59" s="48" t="s">
        <v>44</v>
      </c>
      <c r="M59" s="50"/>
    </row>
    <row r="60" spans="1:14" s="63" customFormat="1" ht="18" customHeight="1">
      <c r="A60" s="52">
        <v>57</v>
      </c>
      <c r="B60" s="60" t="s">
        <v>131</v>
      </c>
      <c r="C60" s="60" t="s">
        <v>133</v>
      </c>
      <c r="D60" s="60" t="s">
        <v>132</v>
      </c>
      <c r="E60" s="3" t="s">
        <v>85</v>
      </c>
      <c r="F60" s="59">
        <v>9789860653939</v>
      </c>
      <c r="G60" s="58">
        <v>4</v>
      </c>
      <c r="H60" s="55">
        <v>380</v>
      </c>
      <c r="I60" s="55">
        <f t="shared" si="0"/>
        <v>1520</v>
      </c>
      <c r="J60" s="54" t="s">
        <v>44</v>
      </c>
      <c r="K60" s="48" t="s">
        <v>44</v>
      </c>
      <c r="L60" s="48" t="s">
        <v>44</v>
      </c>
      <c r="M60" s="51"/>
    </row>
    <row r="61" spans="1:14" s="63" customFormat="1" ht="18" customHeight="1">
      <c r="A61" s="52">
        <v>58</v>
      </c>
      <c r="B61" s="60" t="s">
        <v>143</v>
      </c>
      <c r="C61" s="60" t="s">
        <v>145</v>
      </c>
      <c r="D61" s="60" t="s">
        <v>144</v>
      </c>
      <c r="E61" s="3" t="s">
        <v>85</v>
      </c>
      <c r="F61" s="59">
        <v>9789570859508</v>
      </c>
      <c r="G61" s="58">
        <v>4</v>
      </c>
      <c r="H61" s="55">
        <v>370</v>
      </c>
      <c r="I61" s="55">
        <f t="shared" si="0"/>
        <v>1480</v>
      </c>
      <c r="J61" s="54" t="s">
        <v>44</v>
      </c>
      <c r="K61" s="48" t="s">
        <v>44</v>
      </c>
      <c r="L61" s="48" t="s">
        <v>44</v>
      </c>
      <c r="M61" s="51"/>
    </row>
    <row r="62" spans="1:14" s="63" customFormat="1" ht="18" customHeight="1">
      <c r="A62" s="52">
        <v>59</v>
      </c>
      <c r="B62" s="60" t="s">
        <v>147</v>
      </c>
      <c r="C62" s="60" t="s">
        <v>155</v>
      </c>
      <c r="D62" s="60" t="s">
        <v>154</v>
      </c>
      <c r="E62" s="3" t="s">
        <v>85</v>
      </c>
      <c r="F62" s="59">
        <v>9789576868177</v>
      </c>
      <c r="G62" s="58">
        <v>4</v>
      </c>
      <c r="H62" s="55">
        <v>350</v>
      </c>
      <c r="I62" s="55">
        <f t="shared" si="0"/>
        <v>1400</v>
      </c>
      <c r="J62" s="54" t="s">
        <v>44</v>
      </c>
      <c r="K62" s="48" t="s">
        <v>44</v>
      </c>
      <c r="L62" s="48" t="s">
        <v>44</v>
      </c>
      <c r="M62" s="51"/>
    </row>
    <row r="63" spans="1:14" s="63" customFormat="1" ht="18" customHeight="1">
      <c r="A63" s="52">
        <v>60</v>
      </c>
      <c r="B63" s="60" t="s">
        <v>149</v>
      </c>
      <c r="C63" s="60" t="s">
        <v>150</v>
      </c>
      <c r="D63" s="60" t="s">
        <v>152</v>
      </c>
      <c r="E63" s="3" t="s">
        <v>85</v>
      </c>
      <c r="F63" s="59">
        <v>9789865359966</v>
      </c>
      <c r="G63" s="58">
        <v>4</v>
      </c>
      <c r="H63" s="55">
        <v>350</v>
      </c>
      <c r="I63" s="55">
        <f t="shared" si="0"/>
        <v>1400</v>
      </c>
      <c r="J63" s="54" t="s">
        <v>44</v>
      </c>
      <c r="K63" s="48" t="s">
        <v>44</v>
      </c>
      <c r="L63" s="48" t="s">
        <v>44</v>
      </c>
      <c r="M63" s="51"/>
    </row>
    <row r="64" spans="1:14" s="63" customFormat="1" ht="18" customHeight="1">
      <c r="A64" s="52">
        <v>61</v>
      </c>
      <c r="B64" s="60" t="s">
        <v>151</v>
      </c>
      <c r="C64" s="60" t="s">
        <v>150</v>
      </c>
      <c r="D64" s="60" t="s">
        <v>152</v>
      </c>
      <c r="E64" s="3" t="s">
        <v>85</v>
      </c>
      <c r="F64" s="59">
        <v>9789865359973</v>
      </c>
      <c r="G64" s="58">
        <v>4</v>
      </c>
      <c r="H64" s="55">
        <v>350</v>
      </c>
      <c r="I64" s="55">
        <f t="shared" si="0"/>
        <v>1400</v>
      </c>
      <c r="J64" s="54" t="s">
        <v>44</v>
      </c>
      <c r="K64" s="48" t="s">
        <v>44</v>
      </c>
      <c r="L64" s="48" t="s">
        <v>44</v>
      </c>
      <c r="M64" s="51"/>
    </row>
    <row r="65" spans="1:13" s="63" customFormat="1" ht="18" customHeight="1">
      <c r="A65" s="52">
        <v>62</v>
      </c>
      <c r="B65" s="60" t="s">
        <v>156</v>
      </c>
      <c r="C65" s="60" t="s">
        <v>157</v>
      </c>
      <c r="D65" s="60" t="s">
        <v>153</v>
      </c>
      <c r="E65" s="3" t="s">
        <v>85</v>
      </c>
      <c r="F65" s="59">
        <v>9789865539863</v>
      </c>
      <c r="G65" s="58">
        <v>4</v>
      </c>
      <c r="H65" s="55">
        <v>300</v>
      </c>
      <c r="I65" s="55">
        <f t="shared" si="0"/>
        <v>1200</v>
      </c>
      <c r="J65" s="54" t="s">
        <v>44</v>
      </c>
      <c r="K65" s="48" t="s">
        <v>44</v>
      </c>
      <c r="L65" s="48" t="s">
        <v>44</v>
      </c>
      <c r="M65" s="51"/>
    </row>
    <row r="66" spans="1:13" s="63" customFormat="1" ht="18" customHeight="1">
      <c r="A66" s="52">
        <v>63</v>
      </c>
      <c r="B66" s="60" t="s">
        <v>158</v>
      </c>
      <c r="C66" s="60" t="s">
        <v>160</v>
      </c>
      <c r="D66" s="60" t="s">
        <v>159</v>
      </c>
      <c r="E66" s="3" t="s">
        <v>85</v>
      </c>
      <c r="F66" s="59">
        <v>9789863713098</v>
      </c>
      <c r="G66" s="58">
        <v>4</v>
      </c>
      <c r="H66" s="55">
        <v>320</v>
      </c>
      <c r="I66" s="55">
        <f t="shared" si="0"/>
        <v>1280</v>
      </c>
      <c r="J66" s="54" t="s">
        <v>44</v>
      </c>
      <c r="K66" s="48" t="s">
        <v>44</v>
      </c>
      <c r="L66" s="48" t="s">
        <v>44</v>
      </c>
      <c r="M66" s="51"/>
    </row>
    <row r="67" spans="1:13" s="63" customFormat="1" ht="18" customHeight="1">
      <c r="A67" s="52">
        <v>64</v>
      </c>
      <c r="B67" s="60" t="s">
        <v>161</v>
      </c>
      <c r="C67" s="60" t="s">
        <v>163</v>
      </c>
      <c r="D67" s="60" t="s">
        <v>162</v>
      </c>
      <c r="E67" s="3" t="s">
        <v>85</v>
      </c>
      <c r="F67" s="59">
        <v>9789865251338</v>
      </c>
      <c r="G67" s="58">
        <v>4</v>
      </c>
      <c r="H67" s="55">
        <v>380</v>
      </c>
      <c r="I67" s="55">
        <f t="shared" si="0"/>
        <v>1520</v>
      </c>
      <c r="J67" s="54" t="s">
        <v>44</v>
      </c>
      <c r="K67" s="48" t="s">
        <v>44</v>
      </c>
      <c r="L67" s="48" t="s">
        <v>44</v>
      </c>
      <c r="M67" s="51"/>
    </row>
    <row r="68" spans="1:13" s="63" customFormat="1" ht="18" customHeight="1">
      <c r="A68" s="52">
        <v>65</v>
      </c>
      <c r="B68" s="60" t="s">
        <v>164</v>
      </c>
      <c r="C68" s="60" t="s">
        <v>166</v>
      </c>
      <c r="D68" s="60" t="s">
        <v>165</v>
      </c>
      <c r="E68" s="3" t="s">
        <v>85</v>
      </c>
      <c r="F68" s="59">
        <v>9789865566364</v>
      </c>
      <c r="G68" s="58">
        <v>4</v>
      </c>
      <c r="H68" s="55">
        <v>320</v>
      </c>
      <c r="I68" s="55">
        <f t="shared" si="0"/>
        <v>1280</v>
      </c>
      <c r="J68" s="54" t="s">
        <v>44</v>
      </c>
      <c r="K68" s="48" t="s">
        <v>44</v>
      </c>
      <c r="L68" s="48" t="s">
        <v>44</v>
      </c>
      <c r="M68" s="51"/>
    </row>
    <row r="69" spans="1:13" s="63" customFormat="1" ht="18" customHeight="1">
      <c r="A69" s="52">
        <v>66</v>
      </c>
      <c r="B69" s="60" t="s">
        <v>167</v>
      </c>
      <c r="C69" s="60" t="s">
        <v>280</v>
      </c>
      <c r="D69" s="60" t="s">
        <v>168</v>
      </c>
      <c r="E69" s="3" t="s">
        <v>85</v>
      </c>
      <c r="F69" s="59">
        <v>9789865075156</v>
      </c>
      <c r="G69" s="58">
        <v>4</v>
      </c>
      <c r="H69" s="55">
        <v>320</v>
      </c>
      <c r="I69" s="55">
        <f t="shared" ref="I69:I92" si="1">G69*H69</f>
        <v>1280</v>
      </c>
      <c r="J69" s="54" t="s">
        <v>44</v>
      </c>
      <c r="K69" s="48" t="s">
        <v>44</v>
      </c>
      <c r="L69" s="48" t="s">
        <v>44</v>
      </c>
      <c r="M69" s="51"/>
    </row>
    <row r="70" spans="1:13" s="63" customFormat="1" ht="18" customHeight="1">
      <c r="A70" s="52">
        <v>67</v>
      </c>
      <c r="B70" s="60" t="s">
        <v>169</v>
      </c>
      <c r="C70" s="60" t="s">
        <v>171</v>
      </c>
      <c r="D70" s="60" t="s">
        <v>170</v>
      </c>
      <c r="E70" s="3" t="s">
        <v>85</v>
      </c>
      <c r="F70" s="59">
        <v>9789869914994</v>
      </c>
      <c r="G70" s="58">
        <v>4</v>
      </c>
      <c r="H70" s="55">
        <v>380</v>
      </c>
      <c r="I70" s="55">
        <f t="shared" si="1"/>
        <v>1520</v>
      </c>
      <c r="J70" s="54" t="s">
        <v>44</v>
      </c>
      <c r="K70" s="48" t="s">
        <v>44</v>
      </c>
      <c r="L70" s="48" t="s">
        <v>44</v>
      </c>
      <c r="M70" s="51"/>
    </row>
    <row r="71" spans="1:13" s="63" customFormat="1" ht="18" customHeight="1">
      <c r="A71" s="52">
        <v>68</v>
      </c>
      <c r="B71" s="60" t="s">
        <v>172</v>
      </c>
      <c r="C71" s="60" t="s">
        <v>173</v>
      </c>
      <c r="D71" s="60" t="s">
        <v>162</v>
      </c>
      <c r="E71" s="3" t="s">
        <v>85</v>
      </c>
      <c r="F71" s="59">
        <v>9789865251963</v>
      </c>
      <c r="G71" s="58">
        <v>4</v>
      </c>
      <c r="H71" s="55">
        <v>280</v>
      </c>
      <c r="I71" s="55">
        <f t="shared" si="1"/>
        <v>1120</v>
      </c>
      <c r="J71" s="54" t="s">
        <v>44</v>
      </c>
      <c r="K71" s="48" t="s">
        <v>44</v>
      </c>
      <c r="L71" s="48" t="s">
        <v>44</v>
      </c>
      <c r="M71" s="51"/>
    </row>
    <row r="72" spans="1:13" s="63" customFormat="1" ht="18" customHeight="1">
      <c r="A72" s="52">
        <v>69</v>
      </c>
      <c r="B72" s="60" t="s">
        <v>174</v>
      </c>
      <c r="C72" s="60" t="s">
        <v>176</v>
      </c>
      <c r="D72" s="60" t="s">
        <v>175</v>
      </c>
      <c r="E72" s="3" t="s">
        <v>85</v>
      </c>
      <c r="F72" s="59">
        <v>9789578705456</v>
      </c>
      <c r="G72" s="58">
        <v>4</v>
      </c>
      <c r="H72" s="55">
        <v>420</v>
      </c>
      <c r="I72" s="55">
        <f t="shared" si="1"/>
        <v>1680</v>
      </c>
      <c r="J72" s="54" t="s">
        <v>44</v>
      </c>
      <c r="K72" s="48" t="s">
        <v>44</v>
      </c>
      <c r="L72" s="48" t="s">
        <v>44</v>
      </c>
      <c r="M72" s="51"/>
    </row>
    <row r="73" spans="1:13" s="63" customFormat="1" ht="18" customHeight="1">
      <c r="A73" s="52">
        <v>70</v>
      </c>
      <c r="B73" s="60" t="s">
        <v>177</v>
      </c>
      <c r="C73" s="60" t="s">
        <v>178</v>
      </c>
      <c r="D73" s="60" t="s">
        <v>153</v>
      </c>
      <c r="E73" s="3" t="s">
        <v>85</v>
      </c>
      <c r="F73" s="59">
        <v>9789865539689</v>
      </c>
      <c r="G73" s="58">
        <v>4</v>
      </c>
      <c r="H73" s="55">
        <v>500</v>
      </c>
      <c r="I73" s="55">
        <f t="shared" si="1"/>
        <v>2000</v>
      </c>
      <c r="J73" s="54" t="s">
        <v>44</v>
      </c>
      <c r="K73" s="48" t="s">
        <v>44</v>
      </c>
      <c r="L73" s="48" t="s">
        <v>44</v>
      </c>
      <c r="M73" s="51"/>
    </row>
    <row r="74" spans="1:13" s="63" customFormat="1" ht="18" customHeight="1">
      <c r="A74" s="52">
        <v>71</v>
      </c>
      <c r="B74" s="60" t="s">
        <v>179</v>
      </c>
      <c r="C74" s="60" t="s">
        <v>181</v>
      </c>
      <c r="D74" s="60" t="s">
        <v>180</v>
      </c>
      <c r="E74" s="3" t="s">
        <v>85</v>
      </c>
      <c r="F74" s="59">
        <v>9786267000212</v>
      </c>
      <c r="G74" s="58">
        <v>4</v>
      </c>
      <c r="H74" s="55">
        <v>399</v>
      </c>
      <c r="I74" s="55">
        <f t="shared" si="1"/>
        <v>1596</v>
      </c>
      <c r="J74" s="54" t="s">
        <v>44</v>
      </c>
      <c r="K74" s="48" t="s">
        <v>44</v>
      </c>
      <c r="L74" s="48" t="s">
        <v>44</v>
      </c>
      <c r="M74" s="51"/>
    </row>
    <row r="75" spans="1:13" s="63" customFormat="1" ht="18" customHeight="1">
      <c r="A75" s="52">
        <v>72</v>
      </c>
      <c r="B75" s="60" t="s">
        <v>182</v>
      </c>
      <c r="C75" s="60" t="s">
        <v>184</v>
      </c>
      <c r="D75" s="60" t="s">
        <v>183</v>
      </c>
      <c r="E75" s="3" t="s">
        <v>85</v>
      </c>
      <c r="F75" s="59">
        <v>9789869949675</v>
      </c>
      <c r="G75" s="58">
        <v>4</v>
      </c>
      <c r="H75" s="55">
        <v>450</v>
      </c>
      <c r="I75" s="55">
        <f t="shared" si="1"/>
        <v>1800</v>
      </c>
      <c r="J75" s="54" t="s">
        <v>44</v>
      </c>
      <c r="K75" s="48" t="s">
        <v>44</v>
      </c>
      <c r="L75" s="48" t="s">
        <v>44</v>
      </c>
      <c r="M75" s="51"/>
    </row>
    <row r="76" spans="1:13" s="63" customFormat="1" ht="18" customHeight="1">
      <c r="A76" s="52">
        <v>73</v>
      </c>
      <c r="B76" s="60" t="s">
        <v>146</v>
      </c>
      <c r="C76" s="60" t="s">
        <v>186</v>
      </c>
      <c r="D76" s="60" t="s">
        <v>185</v>
      </c>
      <c r="E76" s="3" t="s">
        <v>85</v>
      </c>
      <c r="F76" s="59">
        <v>9789573292234</v>
      </c>
      <c r="G76" s="58">
        <v>4</v>
      </c>
      <c r="H76" s="55">
        <v>480</v>
      </c>
      <c r="I76" s="55">
        <f t="shared" si="1"/>
        <v>1920</v>
      </c>
      <c r="J76" s="54" t="s">
        <v>44</v>
      </c>
      <c r="K76" s="48" t="s">
        <v>44</v>
      </c>
      <c r="L76" s="48" t="s">
        <v>44</v>
      </c>
      <c r="M76" s="51"/>
    </row>
    <row r="77" spans="1:13" s="63" customFormat="1" ht="18" customHeight="1">
      <c r="A77" s="52">
        <v>74</v>
      </c>
      <c r="B77" s="60" t="s">
        <v>148</v>
      </c>
      <c r="C77" s="60" t="s">
        <v>188</v>
      </c>
      <c r="D77" s="60" t="s">
        <v>187</v>
      </c>
      <c r="E77" s="3" t="s">
        <v>85</v>
      </c>
      <c r="F77" s="59">
        <v>9786263050815</v>
      </c>
      <c r="G77" s="58">
        <v>4</v>
      </c>
      <c r="H77" s="55">
        <v>500</v>
      </c>
      <c r="I77" s="55">
        <f t="shared" si="1"/>
        <v>2000</v>
      </c>
      <c r="J77" s="54" t="s">
        <v>44</v>
      </c>
      <c r="K77" s="48" t="s">
        <v>44</v>
      </c>
      <c r="L77" s="48" t="s">
        <v>44</v>
      </c>
      <c r="M77" s="51"/>
    </row>
    <row r="78" spans="1:13" s="63" customFormat="1" ht="18" customHeight="1">
      <c r="A78" s="52">
        <v>75</v>
      </c>
      <c r="B78" s="60" t="s">
        <v>189</v>
      </c>
      <c r="C78" s="60" t="s">
        <v>279</v>
      </c>
      <c r="D78" s="60" t="s">
        <v>190</v>
      </c>
      <c r="E78" s="3" t="s">
        <v>85</v>
      </c>
      <c r="F78" s="59">
        <v>9789865250331</v>
      </c>
      <c r="G78" s="58">
        <v>3</v>
      </c>
      <c r="H78" s="55">
        <v>1200</v>
      </c>
      <c r="I78" s="55">
        <f t="shared" si="1"/>
        <v>3600</v>
      </c>
      <c r="J78" s="54" t="s">
        <v>44</v>
      </c>
      <c r="K78" s="48" t="s">
        <v>44</v>
      </c>
      <c r="L78" s="48" t="s">
        <v>44</v>
      </c>
      <c r="M78" s="51"/>
    </row>
    <row r="79" spans="1:13" s="63" customFormat="1" ht="18" customHeight="1">
      <c r="A79" s="52">
        <v>76</v>
      </c>
      <c r="B79" s="60" t="s">
        <v>191</v>
      </c>
      <c r="C79" s="60" t="s">
        <v>193</v>
      </c>
      <c r="D79" s="60" t="s">
        <v>192</v>
      </c>
      <c r="E79" s="3" t="s">
        <v>85</v>
      </c>
      <c r="F79" s="59">
        <v>9789573292951</v>
      </c>
      <c r="G79" s="58">
        <v>3</v>
      </c>
      <c r="H79" s="55">
        <v>380</v>
      </c>
      <c r="I79" s="55">
        <f t="shared" si="1"/>
        <v>1140</v>
      </c>
      <c r="J79" s="54" t="s">
        <v>44</v>
      </c>
      <c r="K79" s="48" t="s">
        <v>44</v>
      </c>
      <c r="L79" s="48" t="s">
        <v>44</v>
      </c>
      <c r="M79" s="51"/>
    </row>
    <row r="80" spans="1:13" s="63" customFormat="1" ht="18" customHeight="1">
      <c r="A80" s="52">
        <v>77</v>
      </c>
      <c r="B80" s="60" t="s">
        <v>194</v>
      </c>
      <c r="C80" s="60" t="s">
        <v>196</v>
      </c>
      <c r="D80" s="60" t="s">
        <v>195</v>
      </c>
      <c r="E80" s="3" t="s">
        <v>85</v>
      </c>
      <c r="F80" s="59">
        <v>9789869766449</v>
      </c>
      <c r="G80" s="58">
        <v>3</v>
      </c>
      <c r="H80" s="55">
        <v>380</v>
      </c>
      <c r="I80" s="55">
        <f t="shared" si="1"/>
        <v>1140</v>
      </c>
      <c r="J80" s="54" t="s">
        <v>44</v>
      </c>
      <c r="K80" s="48" t="s">
        <v>44</v>
      </c>
      <c r="L80" s="48" t="s">
        <v>44</v>
      </c>
      <c r="M80" s="51"/>
    </row>
    <row r="81" spans="1:13" s="63" customFormat="1" ht="18" customHeight="1">
      <c r="A81" s="52">
        <v>78</v>
      </c>
      <c r="B81" s="60" t="s">
        <v>242</v>
      </c>
      <c r="C81" s="60" t="s">
        <v>243</v>
      </c>
      <c r="D81" s="60" t="s">
        <v>144</v>
      </c>
      <c r="E81" s="3" t="s">
        <v>85</v>
      </c>
      <c r="F81" s="59">
        <v>9789570856620</v>
      </c>
      <c r="G81" s="58">
        <v>2</v>
      </c>
      <c r="H81" s="55">
        <v>1920</v>
      </c>
      <c r="I81" s="55">
        <f t="shared" si="1"/>
        <v>3840</v>
      </c>
      <c r="J81" s="54" t="s">
        <v>282</v>
      </c>
      <c r="K81" s="48" t="s">
        <v>44</v>
      </c>
      <c r="L81" s="48" t="s">
        <v>44</v>
      </c>
      <c r="M81" s="51"/>
    </row>
    <row r="82" spans="1:13" s="63" customFormat="1" ht="18" customHeight="1">
      <c r="A82" s="52">
        <v>79</v>
      </c>
      <c r="B82" s="60" t="s">
        <v>244</v>
      </c>
      <c r="C82" s="60" t="s">
        <v>246</v>
      </c>
      <c r="D82" s="60" t="s">
        <v>245</v>
      </c>
      <c r="E82" s="3" t="s">
        <v>85</v>
      </c>
      <c r="F82" s="59">
        <v>9789863383802</v>
      </c>
      <c r="G82" s="58">
        <v>3</v>
      </c>
      <c r="H82" s="55">
        <v>380</v>
      </c>
      <c r="I82" s="55">
        <f t="shared" si="1"/>
        <v>1140</v>
      </c>
      <c r="J82" s="54" t="s">
        <v>44</v>
      </c>
      <c r="K82" s="48" t="s">
        <v>44</v>
      </c>
      <c r="L82" s="48" t="s">
        <v>44</v>
      </c>
      <c r="M82" s="51"/>
    </row>
    <row r="83" spans="1:13" s="63" customFormat="1" ht="18" customHeight="1">
      <c r="A83" s="52">
        <v>80</v>
      </c>
      <c r="B83" s="60" t="s">
        <v>247</v>
      </c>
      <c r="C83" s="60" t="s">
        <v>248</v>
      </c>
      <c r="D83" s="60" t="s">
        <v>185</v>
      </c>
      <c r="E83" s="3" t="s">
        <v>85</v>
      </c>
      <c r="F83" s="59">
        <v>9789573291459</v>
      </c>
      <c r="G83" s="58">
        <v>3</v>
      </c>
      <c r="H83" s="55">
        <v>350</v>
      </c>
      <c r="I83" s="55">
        <f t="shared" si="1"/>
        <v>1050</v>
      </c>
      <c r="J83" s="54" t="s">
        <v>44</v>
      </c>
      <c r="K83" s="48" t="s">
        <v>44</v>
      </c>
      <c r="L83" s="48" t="s">
        <v>44</v>
      </c>
      <c r="M83" s="51"/>
    </row>
    <row r="84" spans="1:13" s="63" customFormat="1" ht="18" customHeight="1">
      <c r="A84" s="52">
        <v>81</v>
      </c>
      <c r="B84" s="60" t="s">
        <v>249</v>
      </c>
      <c r="C84" s="60" t="s">
        <v>251</v>
      </c>
      <c r="D84" s="60" t="s">
        <v>250</v>
      </c>
      <c r="E84" s="3" t="s">
        <v>85</v>
      </c>
      <c r="F84" s="59">
        <v>9786269524259</v>
      </c>
      <c r="G84" s="58">
        <v>3</v>
      </c>
      <c r="H84" s="55">
        <v>400</v>
      </c>
      <c r="I84" s="55">
        <f t="shared" si="1"/>
        <v>1200</v>
      </c>
      <c r="J84" s="54" t="s">
        <v>44</v>
      </c>
      <c r="K84" s="48" t="s">
        <v>44</v>
      </c>
      <c r="L84" s="48" t="s">
        <v>44</v>
      </c>
      <c r="M84" s="51"/>
    </row>
    <row r="85" spans="1:13" s="63" customFormat="1" ht="18" customHeight="1">
      <c r="A85" s="52">
        <v>82</v>
      </c>
      <c r="B85" s="60" t="s">
        <v>252</v>
      </c>
      <c r="C85" s="60" t="s">
        <v>254</v>
      </c>
      <c r="D85" s="60" t="s">
        <v>253</v>
      </c>
      <c r="E85" s="3" t="s">
        <v>85</v>
      </c>
      <c r="F85" s="59">
        <v>9786267012499</v>
      </c>
      <c r="G85" s="58">
        <v>3</v>
      </c>
      <c r="H85" s="55">
        <v>360</v>
      </c>
      <c r="I85" s="55">
        <f t="shared" si="1"/>
        <v>1080</v>
      </c>
      <c r="J85" s="54" t="s">
        <v>44</v>
      </c>
      <c r="K85" s="48" t="s">
        <v>44</v>
      </c>
      <c r="L85" s="48" t="s">
        <v>44</v>
      </c>
      <c r="M85" s="51"/>
    </row>
    <row r="86" spans="1:13" s="63" customFormat="1" ht="18" customHeight="1">
      <c r="A86" s="52">
        <v>83</v>
      </c>
      <c r="B86" s="60" t="s">
        <v>255</v>
      </c>
      <c r="C86" s="60" t="s">
        <v>281</v>
      </c>
      <c r="D86" s="60" t="s">
        <v>168</v>
      </c>
      <c r="E86" s="3" t="s">
        <v>85</v>
      </c>
      <c r="F86" s="59">
        <v>9789865073701</v>
      </c>
      <c r="G86" s="58">
        <v>3</v>
      </c>
      <c r="H86" s="55">
        <v>499</v>
      </c>
      <c r="I86" s="55">
        <f t="shared" si="1"/>
        <v>1497</v>
      </c>
      <c r="J86" s="54" t="s">
        <v>44</v>
      </c>
      <c r="K86" s="48" t="s">
        <v>44</v>
      </c>
      <c r="L86" s="48" t="s">
        <v>44</v>
      </c>
      <c r="M86" s="51"/>
    </row>
    <row r="87" spans="1:13" s="63" customFormat="1" ht="18" customHeight="1">
      <c r="A87" s="52">
        <v>84</v>
      </c>
      <c r="B87" s="60" t="s">
        <v>256</v>
      </c>
      <c r="C87" s="60" t="s">
        <v>258</v>
      </c>
      <c r="D87" s="60" t="s">
        <v>257</v>
      </c>
      <c r="E87" s="3" t="s">
        <v>85</v>
      </c>
      <c r="F87" s="59">
        <v>9789863844730</v>
      </c>
      <c r="G87" s="58">
        <v>3</v>
      </c>
      <c r="H87" s="55">
        <v>630</v>
      </c>
      <c r="I87" s="55">
        <f t="shared" si="1"/>
        <v>1890</v>
      </c>
      <c r="J87" s="54" t="s">
        <v>44</v>
      </c>
      <c r="K87" s="48" t="s">
        <v>44</v>
      </c>
      <c r="L87" s="48" t="s">
        <v>44</v>
      </c>
      <c r="M87" s="51"/>
    </row>
    <row r="88" spans="1:13" s="63" customFormat="1" ht="18" customHeight="1">
      <c r="A88" s="52">
        <v>85</v>
      </c>
      <c r="B88" s="60" t="s">
        <v>259</v>
      </c>
      <c r="C88" s="60" t="s">
        <v>261</v>
      </c>
      <c r="D88" s="60" t="s">
        <v>260</v>
      </c>
      <c r="E88" s="3" t="s">
        <v>85</v>
      </c>
      <c r="F88" s="59">
        <v>9789860610918</v>
      </c>
      <c r="G88" s="58">
        <v>3</v>
      </c>
      <c r="H88" s="55">
        <v>250</v>
      </c>
      <c r="I88" s="55">
        <f t="shared" si="1"/>
        <v>750</v>
      </c>
      <c r="J88" s="54" t="s">
        <v>44</v>
      </c>
      <c r="K88" s="48" t="s">
        <v>44</v>
      </c>
      <c r="L88" s="48" t="s">
        <v>44</v>
      </c>
      <c r="M88" s="51"/>
    </row>
    <row r="89" spans="1:13" s="63" customFormat="1" ht="18" customHeight="1">
      <c r="A89" s="52">
        <v>86</v>
      </c>
      <c r="B89" s="60" t="s">
        <v>262</v>
      </c>
      <c r="C89" s="60" t="s">
        <v>264</v>
      </c>
      <c r="D89" s="60" t="s">
        <v>263</v>
      </c>
      <c r="E89" s="3" t="s">
        <v>85</v>
      </c>
      <c r="F89" s="59">
        <v>9789575037086</v>
      </c>
      <c r="G89" s="58">
        <v>3</v>
      </c>
      <c r="H89" s="55">
        <v>320</v>
      </c>
      <c r="I89" s="55">
        <f t="shared" si="1"/>
        <v>960</v>
      </c>
      <c r="J89" s="54" t="s">
        <v>44</v>
      </c>
      <c r="K89" s="48" t="s">
        <v>44</v>
      </c>
      <c r="L89" s="48" t="s">
        <v>44</v>
      </c>
      <c r="M89" s="51"/>
    </row>
    <row r="90" spans="1:13" s="63" customFormat="1" ht="18" customHeight="1">
      <c r="A90" s="52">
        <v>87</v>
      </c>
      <c r="B90" s="60" t="s">
        <v>265</v>
      </c>
      <c r="C90" s="60" t="s">
        <v>266</v>
      </c>
      <c r="D90" s="60" t="s">
        <v>144</v>
      </c>
      <c r="E90" s="3" t="s">
        <v>85</v>
      </c>
      <c r="F90" s="59">
        <v>9789570858600</v>
      </c>
      <c r="G90" s="58">
        <v>3</v>
      </c>
      <c r="H90" s="55">
        <v>300</v>
      </c>
      <c r="I90" s="55">
        <f t="shared" si="1"/>
        <v>900</v>
      </c>
      <c r="J90" s="54" t="s">
        <v>44</v>
      </c>
      <c r="K90" s="48" t="s">
        <v>44</v>
      </c>
      <c r="L90" s="48" t="s">
        <v>44</v>
      </c>
      <c r="M90" s="51"/>
    </row>
    <row r="91" spans="1:13" s="63" customFormat="1" ht="18" customHeight="1">
      <c r="A91" s="52">
        <v>88</v>
      </c>
      <c r="B91" s="60" t="s">
        <v>267</v>
      </c>
      <c r="C91" s="60" t="s">
        <v>269</v>
      </c>
      <c r="D91" s="60" t="s">
        <v>268</v>
      </c>
      <c r="E91" s="3" t="s">
        <v>85</v>
      </c>
      <c r="F91" s="59">
        <v>9786269534708</v>
      </c>
      <c r="G91" s="58">
        <v>3</v>
      </c>
      <c r="H91" s="55">
        <v>543</v>
      </c>
      <c r="I91" s="55">
        <f t="shared" si="1"/>
        <v>1629</v>
      </c>
      <c r="J91" s="54" t="s">
        <v>44</v>
      </c>
      <c r="K91" s="48" t="s">
        <v>44</v>
      </c>
      <c r="L91" s="48" t="s">
        <v>44</v>
      </c>
      <c r="M91" s="51"/>
    </row>
    <row r="92" spans="1:13" s="63" customFormat="1" ht="18" customHeight="1">
      <c r="A92" s="52">
        <v>89</v>
      </c>
      <c r="B92" s="60" t="s">
        <v>270</v>
      </c>
      <c r="C92" s="60" t="s">
        <v>272</v>
      </c>
      <c r="D92" s="60" t="s">
        <v>271</v>
      </c>
      <c r="E92" s="3" t="s">
        <v>85</v>
      </c>
      <c r="F92" s="59">
        <v>9789865588472</v>
      </c>
      <c r="G92" s="58">
        <v>3</v>
      </c>
      <c r="H92" s="55">
        <v>340</v>
      </c>
      <c r="I92" s="55">
        <f t="shared" si="1"/>
        <v>1020</v>
      </c>
      <c r="J92" s="54" t="s">
        <v>44</v>
      </c>
      <c r="K92" s="48" t="s">
        <v>44</v>
      </c>
      <c r="L92" s="48" t="s">
        <v>44</v>
      </c>
      <c r="M92" s="51"/>
    </row>
    <row r="93" spans="1:13" s="63" customFormat="1" ht="18" customHeight="1">
      <c r="A93" s="49" t="s">
        <v>11</v>
      </c>
      <c r="B93" s="64"/>
      <c r="C93" s="65"/>
      <c r="D93" s="66"/>
      <c r="E93" s="67"/>
      <c r="F93" s="59"/>
      <c r="G93" s="68">
        <f>SUM(G4:G92)</f>
        <v>242</v>
      </c>
      <c r="H93" s="55"/>
      <c r="I93" s="55">
        <f>SUM(I4:I92)</f>
        <v>110345</v>
      </c>
      <c r="J93" s="69"/>
      <c r="K93" s="70"/>
      <c r="L93" s="70"/>
      <c r="M93" s="66"/>
    </row>
    <row r="94" spans="1:13" ht="230.4" customHeight="1">
      <c r="A94" s="78" t="s">
        <v>15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</row>
    <row r="95" spans="1:13" ht="82.5" customHeight="1">
      <c r="A95" s="71" t="s">
        <v>278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</row>
  </sheetData>
  <mergeCells count="4">
    <mergeCell ref="A95:M95"/>
    <mergeCell ref="A1:M1"/>
    <mergeCell ref="A2:M2"/>
    <mergeCell ref="A94:M94"/>
  </mergeCells>
  <phoneticPr fontId="1" type="noConversion"/>
  <conditionalFormatting sqref="B55:B91 B9:B13">
    <cfRule type="expression" dxfId="1" priority="6" stopIfTrue="1">
      <formula>AND(COUNTIF(#REF!,B9)+COUNTIF($B$2:$B$132,B9)&gt;1,NOT(ISBLANK(B9)))</formula>
    </cfRule>
  </conditionalFormatting>
  <printOptions horizontalCentered="1"/>
  <pageMargins left="0.7" right="0.7" top="0.75" bottom="0.75" header="0.3" footer="0.3"/>
  <pageSetup paperSize="9" scale="56" fitToHeight="0" orientation="landscape" r:id="rId1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ADB6-D23D-41C5-909E-B8A700C16B57}">
  <dimension ref="A1:M27"/>
  <sheetViews>
    <sheetView zoomScale="69" zoomScaleNormal="69" workbookViewId="0">
      <selection activeCell="B4" sqref="B4:M8"/>
    </sheetView>
  </sheetViews>
  <sheetFormatPr defaultRowHeight="16.2"/>
  <cols>
    <col min="1" max="1" width="6.77734375" customWidth="1"/>
    <col min="2" max="2" width="30.77734375" customWidth="1"/>
    <col min="3" max="3" width="30.6640625" customWidth="1"/>
    <col min="4" max="4" width="30.7773437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72" t="s">
        <v>16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</row>
    <row r="2" spans="1:13" ht="24.6">
      <c r="A2" s="75" t="s">
        <v>17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</row>
    <row r="3" spans="1:13" ht="41.4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4" t="s">
        <v>13</v>
      </c>
      <c r="I3" s="1" t="s">
        <v>6</v>
      </c>
      <c r="J3" s="5" t="s">
        <v>7</v>
      </c>
      <c r="K3" s="5" t="s">
        <v>8</v>
      </c>
      <c r="L3" s="5" t="s">
        <v>9</v>
      </c>
      <c r="M3" s="3" t="s">
        <v>10</v>
      </c>
    </row>
    <row r="4" spans="1:13" ht="19.8">
      <c r="A4" s="1">
        <v>6</v>
      </c>
      <c r="B4" s="37" t="s">
        <v>52</v>
      </c>
      <c r="C4" s="38" t="s">
        <v>53</v>
      </c>
      <c r="D4" s="37" t="s">
        <v>54</v>
      </c>
      <c r="E4" s="44" t="s">
        <v>55</v>
      </c>
      <c r="F4" s="40">
        <v>9780142400241</v>
      </c>
      <c r="G4" s="25" t="s">
        <v>43</v>
      </c>
      <c r="H4" s="39">
        <v>280</v>
      </c>
      <c r="I4" s="39">
        <f>G4*H4</f>
        <v>840</v>
      </c>
      <c r="J4" s="41" t="s">
        <v>44</v>
      </c>
      <c r="K4" s="41" t="s">
        <v>44</v>
      </c>
      <c r="L4" s="41" t="s">
        <v>44</v>
      </c>
      <c r="M4" s="42"/>
    </row>
    <row r="5" spans="1:13" ht="32.4">
      <c r="A5" s="1">
        <v>7</v>
      </c>
      <c r="B5" s="27" t="s">
        <v>57</v>
      </c>
      <c r="C5" s="27" t="s">
        <v>123</v>
      </c>
      <c r="D5" s="27" t="s">
        <v>124</v>
      </c>
      <c r="E5" s="34" t="s">
        <v>121</v>
      </c>
      <c r="F5" s="28">
        <v>9781512431308</v>
      </c>
      <c r="G5" s="25" t="s">
        <v>43</v>
      </c>
      <c r="H5" s="26">
        <v>630</v>
      </c>
      <c r="I5" s="45">
        <f t="shared" ref="I5:I12" si="0">G5*H5</f>
        <v>1890</v>
      </c>
      <c r="J5" s="31" t="s">
        <v>44</v>
      </c>
      <c r="K5" s="31" t="s">
        <v>44</v>
      </c>
      <c r="L5" s="31" t="s">
        <v>44</v>
      </c>
      <c r="M5" s="3"/>
    </row>
    <row r="6" spans="1:13" ht="32.4">
      <c r="A6" s="1">
        <v>8</v>
      </c>
      <c r="B6" s="23" t="s">
        <v>58</v>
      </c>
      <c r="C6" s="23" t="s">
        <v>59</v>
      </c>
      <c r="D6" s="23" t="s">
        <v>60</v>
      </c>
      <c r="E6" s="21" t="s">
        <v>55</v>
      </c>
      <c r="F6" s="24">
        <v>9781101934791</v>
      </c>
      <c r="G6" s="25" t="s">
        <v>43</v>
      </c>
      <c r="H6" s="26">
        <v>720</v>
      </c>
      <c r="I6" s="45">
        <f t="shared" si="0"/>
        <v>2160</v>
      </c>
      <c r="J6" s="31" t="s">
        <v>44</v>
      </c>
      <c r="K6" s="31" t="s">
        <v>44</v>
      </c>
      <c r="L6" s="31" t="s">
        <v>44</v>
      </c>
      <c r="M6" s="3"/>
    </row>
    <row r="7" spans="1:13" ht="32.4">
      <c r="A7" s="1">
        <v>9</v>
      </c>
      <c r="B7" s="23" t="s">
        <v>61</v>
      </c>
      <c r="C7" s="23" t="s">
        <v>62</v>
      </c>
      <c r="D7" s="23" t="s">
        <v>63</v>
      </c>
      <c r="E7" s="21" t="s">
        <v>55</v>
      </c>
      <c r="F7" s="24">
        <v>9781506426723</v>
      </c>
      <c r="G7" s="25" t="s">
        <v>43</v>
      </c>
      <c r="H7" s="26">
        <v>595</v>
      </c>
      <c r="I7" s="45">
        <f t="shared" si="0"/>
        <v>1785</v>
      </c>
      <c r="J7" s="31" t="s">
        <v>44</v>
      </c>
      <c r="K7" s="31" t="s">
        <v>44</v>
      </c>
      <c r="L7" s="31" t="s">
        <v>44</v>
      </c>
      <c r="M7" s="3"/>
    </row>
    <row r="8" spans="1:13" ht="19.8">
      <c r="A8" s="1">
        <v>10</v>
      </c>
      <c r="B8" s="20" t="s">
        <v>64</v>
      </c>
      <c r="C8" s="20" t="s">
        <v>65</v>
      </c>
      <c r="D8" s="33" t="s">
        <v>66</v>
      </c>
      <c r="E8" s="22" t="s">
        <v>55</v>
      </c>
      <c r="F8" s="29">
        <v>9781943145539</v>
      </c>
      <c r="G8" s="25" t="s">
        <v>43</v>
      </c>
      <c r="H8" s="30">
        <v>453</v>
      </c>
      <c r="I8" s="45">
        <f t="shared" si="0"/>
        <v>1359</v>
      </c>
      <c r="J8" s="32" t="s">
        <v>44</v>
      </c>
      <c r="K8" s="32" t="s">
        <v>44</v>
      </c>
      <c r="L8" s="32" t="s">
        <v>44</v>
      </c>
      <c r="M8" s="3"/>
    </row>
    <row r="9" spans="1:13" ht="19.8">
      <c r="A9" s="1">
        <v>11</v>
      </c>
      <c r="B9" s="1"/>
      <c r="C9" s="1"/>
      <c r="D9" s="1"/>
      <c r="E9" s="2"/>
      <c r="F9" s="1"/>
      <c r="G9" s="2"/>
      <c r="H9" s="4"/>
      <c r="I9" s="45">
        <f t="shared" si="0"/>
        <v>0</v>
      </c>
      <c r="J9" s="5"/>
      <c r="K9" s="5"/>
      <c r="L9" s="5"/>
      <c r="M9" s="3"/>
    </row>
    <row r="10" spans="1:13" ht="19.8">
      <c r="A10" s="1">
        <v>12</v>
      </c>
      <c r="B10" s="1"/>
      <c r="C10" s="1"/>
      <c r="D10" s="1"/>
      <c r="E10" s="2"/>
      <c r="F10" s="1"/>
      <c r="G10" s="2"/>
      <c r="H10" s="4"/>
      <c r="I10" s="45">
        <f t="shared" si="0"/>
        <v>0</v>
      </c>
      <c r="J10" s="5"/>
      <c r="K10" s="5"/>
      <c r="L10" s="5"/>
      <c r="M10" s="3"/>
    </row>
    <row r="11" spans="1:13" ht="19.8">
      <c r="A11" s="1">
        <v>13</v>
      </c>
      <c r="B11" s="1"/>
      <c r="C11" s="1"/>
      <c r="D11" s="1"/>
      <c r="E11" s="2"/>
      <c r="F11" s="1"/>
      <c r="G11" s="2"/>
      <c r="H11" s="4"/>
      <c r="I11" s="45">
        <f t="shared" si="0"/>
        <v>0</v>
      </c>
      <c r="J11" s="5"/>
      <c r="K11" s="5"/>
      <c r="L11" s="5"/>
      <c r="M11" s="3"/>
    </row>
    <row r="12" spans="1:13" s="15" customFormat="1" ht="19.8">
      <c r="A12" s="1">
        <v>14</v>
      </c>
      <c r="B12" s="1"/>
      <c r="C12" s="1"/>
      <c r="D12" s="1"/>
      <c r="E12" s="2"/>
      <c r="F12" s="1"/>
      <c r="G12" s="2"/>
      <c r="H12" s="4"/>
      <c r="I12" s="45">
        <f t="shared" si="0"/>
        <v>0</v>
      </c>
      <c r="J12" s="5"/>
      <c r="K12" s="5"/>
      <c r="L12" s="5"/>
      <c r="M12" s="3"/>
    </row>
    <row r="13" spans="1:13" s="15" customFormat="1">
      <c r="A13" s="7">
        <v>7</v>
      </c>
      <c r="B13" s="16"/>
      <c r="C13" s="16"/>
      <c r="D13" s="10"/>
      <c r="E13" s="10"/>
      <c r="F13" s="16"/>
      <c r="G13" s="12"/>
      <c r="H13" s="13"/>
      <c r="I13" s="13"/>
      <c r="J13" s="14"/>
      <c r="K13" s="14"/>
      <c r="L13" s="14"/>
      <c r="M13" s="14"/>
    </row>
    <row r="14" spans="1:13" s="15" customFormat="1">
      <c r="A14" s="7">
        <v>8</v>
      </c>
      <c r="B14" s="16"/>
      <c r="C14" s="16"/>
      <c r="D14" s="16"/>
      <c r="E14" s="10"/>
      <c r="F14" s="16"/>
      <c r="G14" s="12"/>
      <c r="H14" s="13"/>
      <c r="I14" s="13"/>
      <c r="J14" s="14"/>
      <c r="K14" s="14"/>
      <c r="L14" s="14"/>
      <c r="M14" s="14"/>
    </row>
    <row r="15" spans="1:13" s="15" customFormat="1">
      <c r="A15" s="7">
        <v>9</v>
      </c>
      <c r="B15" s="16"/>
      <c r="C15" s="16"/>
      <c r="D15" s="16"/>
      <c r="E15" s="10"/>
      <c r="F15" s="16"/>
      <c r="G15" s="12"/>
      <c r="H15" s="12"/>
      <c r="I15" s="13"/>
      <c r="J15" s="14"/>
      <c r="K15" s="14"/>
      <c r="L15" s="14"/>
      <c r="M15" s="14"/>
    </row>
    <row r="16" spans="1:13" s="15" customFormat="1">
      <c r="A16" s="7">
        <v>10</v>
      </c>
      <c r="B16" s="16"/>
      <c r="C16" s="16"/>
      <c r="D16" s="16"/>
      <c r="E16" s="10"/>
      <c r="F16" s="16"/>
      <c r="G16" s="12"/>
      <c r="H16" s="12"/>
      <c r="I16" s="13"/>
      <c r="J16" s="14"/>
      <c r="K16" s="14"/>
      <c r="L16" s="14"/>
      <c r="M16" s="14"/>
    </row>
    <row r="17" spans="1:13" s="15" customFormat="1">
      <c r="A17" s="7">
        <v>11</v>
      </c>
      <c r="B17" s="16"/>
      <c r="C17" s="16"/>
      <c r="D17" s="16"/>
      <c r="E17" s="10"/>
      <c r="F17" s="11"/>
      <c r="G17" s="12"/>
      <c r="H17" s="12"/>
      <c r="I17" s="13"/>
      <c r="J17" s="14"/>
      <c r="K17" s="14"/>
      <c r="L17" s="14"/>
      <c r="M17" s="14"/>
    </row>
    <row r="18" spans="1:13" s="15" customFormat="1">
      <c r="A18" s="7">
        <v>12</v>
      </c>
      <c r="B18" s="16"/>
      <c r="C18" s="16"/>
      <c r="D18" s="16"/>
      <c r="E18" s="10"/>
      <c r="F18" s="16"/>
      <c r="G18" s="12"/>
      <c r="H18" s="12"/>
      <c r="I18" s="13"/>
      <c r="J18" s="14"/>
      <c r="K18" s="14"/>
      <c r="L18" s="14"/>
      <c r="M18" s="14"/>
    </row>
    <row r="19" spans="1:13" s="15" customFormat="1">
      <c r="A19" s="7">
        <v>13</v>
      </c>
      <c r="B19" s="8"/>
      <c r="C19" s="9"/>
      <c r="D19" s="9"/>
      <c r="E19" s="10"/>
      <c r="F19" s="11"/>
      <c r="G19" s="12"/>
      <c r="H19" s="12"/>
      <c r="I19" s="13"/>
      <c r="J19" s="14"/>
      <c r="K19" s="14"/>
      <c r="L19" s="14"/>
      <c r="M19" s="14"/>
    </row>
    <row r="20" spans="1:13" s="15" customFormat="1">
      <c r="A20" s="7">
        <v>14</v>
      </c>
      <c r="B20" s="8"/>
      <c r="C20" s="9"/>
      <c r="D20" s="9"/>
      <c r="E20" s="10"/>
      <c r="F20" s="11"/>
      <c r="G20" s="12"/>
      <c r="H20" s="12"/>
      <c r="I20" s="13"/>
      <c r="J20" s="14"/>
      <c r="K20" s="14"/>
      <c r="L20" s="14"/>
      <c r="M20" s="14"/>
    </row>
    <row r="21" spans="1:13" s="15" customFormat="1">
      <c r="A21" s="7">
        <v>15</v>
      </c>
      <c r="B21" s="8"/>
      <c r="C21" s="9"/>
      <c r="D21" s="9"/>
      <c r="E21" s="10"/>
      <c r="F21" s="11"/>
      <c r="G21" s="12"/>
      <c r="H21" s="12"/>
      <c r="I21" s="13"/>
      <c r="J21" s="14"/>
      <c r="K21" s="14"/>
      <c r="L21" s="14"/>
      <c r="M21" s="14"/>
    </row>
    <row r="22" spans="1:13" s="15" customFormat="1">
      <c r="A22" s="7">
        <v>16</v>
      </c>
      <c r="B22" s="8"/>
      <c r="C22" s="9"/>
      <c r="D22" s="9"/>
      <c r="E22" s="10"/>
      <c r="F22" s="11"/>
      <c r="G22" s="12"/>
      <c r="H22" s="12"/>
      <c r="I22" s="13"/>
      <c r="J22" s="14"/>
      <c r="K22" s="14"/>
      <c r="L22" s="14"/>
      <c r="M22" s="14"/>
    </row>
    <row r="23" spans="1:13" s="15" customFormat="1">
      <c r="A23" s="7">
        <v>17</v>
      </c>
      <c r="B23" s="8"/>
      <c r="C23" s="9"/>
      <c r="D23" s="9"/>
      <c r="E23" s="10"/>
      <c r="F23" s="11"/>
      <c r="G23" s="12"/>
      <c r="H23" s="12"/>
      <c r="I23" s="13"/>
      <c r="J23" s="14"/>
      <c r="K23" s="14"/>
      <c r="L23" s="14"/>
      <c r="M23" s="14"/>
    </row>
    <row r="24" spans="1:13" s="15" customFormat="1">
      <c r="A24" s="7">
        <v>18</v>
      </c>
      <c r="B24" s="8"/>
      <c r="C24" s="9"/>
      <c r="D24" s="9"/>
      <c r="E24" s="10"/>
      <c r="F24" s="11"/>
      <c r="G24" s="12"/>
      <c r="H24" s="12"/>
      <c r="I24" s="13"/>
      <c r="J24" s="14"/>
      <c r="K24" s="14"/>
      <c r="L24" s="14"/>
      <c r="M24" s="14"/>
    </row>
    <row r="25" spans="1:13" ht="270" customHeight="1">
      <c r="A25" s="17" t="s">
        <v>11</v>
      </c>
      <c r="B25" s="18"/>
      <c r="C25" s="18"/>
      <c r="D25" s="18"/>
      <c r="E25" s="17"/>
      <c r="F25" s="17"/>
      <c r="G25" s="19">
        <f>SUM(G13:G17)</f>
        <v>0</v>
      </c>
      <c r="H25" s="19"/>
      <c r="I25" s="19">
        <f>SUM(I5:I24)</f>
        <v>7194</v>
      </c>
      <c r="J25" s="18"/>
      <c r="K25" s="18"/>
      <c r="L25" s="18"/>
      <c r="M25" s="18"/>
    </row>
    <row r="26" spans="1:13" ht="82.5" customHeight="1">
      <c r="A26" s="78" t="s">
        <v>15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24.6">
      <c r="A27" s="71" t="s">
        <v>14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</sheetData>
  <mergeCells count="4">
    <mergeCell ref="A1:M1"/>
    <mergeCell ref="A2:M2"/>
    <mergeCell ref="A26:M26"/>
    <mergeCell ref="A27:M27"/>
  </mergeCells>
  <phoneticPr fontId="16" type="noConversion"/>
  <conditionalFormatting sqref="B14:B24">
    <cfRule type="expression" dxfId="0" priority="1" stopIfTrue="1">
      <formula>AND(COUNTIF(#REF!,B14)+COUNTIF($B$2:$B$64,B14)&gt;1,NOT(ISBLANK(B14)))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2022-12-23T01:23:00Z</cp:lastPrinted>
  <dcterms:created xsi:type="dcterms:W3CDTF">2012-07-23T02:09:03Z</dcterms:created>
  <dcterms:modified xsi:type="dcterms:W3CDTF">2022-12-27T01:44:29Z</dcterms:modified>
</cp:coreProperties>
</file>